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GRED\Arquivos\0.Controle Gerência Redes 2025\Licitações\2026\PVC\"/>
    </mc:Choice>
  </mc:AlternateContent>
  <xr:revisionPtr revIDLastSave="0" documentId="13_ncr:1_{117DCB00-A02A-4EC0-B4AA-07D25FC2A682}" xr6:coauthVersionLast="47" xr6:coauthVersionMax="47" xr10:uidLastSave="{00000000-0000-0000-0000-000000000000}"/>
  <bookViews>
    <workbookView xWindow="-120" yWindow="-120" windowWidth="20640" windowHeight="11040" xr2:uid="{85FA3850-C7B1-4D3A-A62C-DC65B439B22B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1" i="1" l="1"/>
  <c r="I120" i="1"/>
  <c r="I118" i="1"/>
  <c r="I117" i="1"/>
  <c r="I116" i="1"/>
  <c r="I115" i="1"/>
  <c r="I114" i="1"/>
  <c r="I113" i="1"/>
  <c r="I111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6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3" i="1"/>
  <c r="I52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3" i="1"/>
  <c r="I32" i="1"/>
  <c r="I31" i="1"/>
  <c r="I30" i="1"/>
  <c r="I29" i="1"/>
  <c r="I27" i="1"/>
  <c r="I26" i="1"/>
  <c r="I25" i="1"/>
  <c r="I24" i="1"/>
  <c r="I23" i="1"/>
  <c r="I22" i="1"/>
  <c r="I20" i="1"/>
  <c r="I19" i="1"/>
  <c r="I17" i="1"/>
  <c r="I16" i="1"/>
  <c r="I15" i="1"/>
  <c r="I14" i="1"/>
  <c r="I13" i="1"/>
  <c r="I12" i="1"/>
  <c r="I10" i="1"/>
  <c r="I9" i="1"/>
  <c r="I11" i="1" l="1"/>
  <c r="I112" i="1" l="1"/>
  <c r="I97" i="1"/>
  <c r="I122" i="1" l="1"/>
  <c r="I54" i="1"/>
  <c r="I110" i="1"/>
  <c r="I21" i="1"/>
  <c r="I34" i="1"/>
  <c r="I28" i="1"/>
  <c r="I95" i="1"/>
  <c r="I18" i="1"/>
  <c r="I51" i="1"/>
  <c r="I119" i="1"/>
  <c r="I123" i="1" l="1"/>
</calcChain>
</file>

<file path=xl/sharedStrings.xml><?xml version="1.0" encoding="utf-8"?>
<sst xmlns="http://schemas.openxmlformats.org/spreadsheetml/2006/main" count="331" uniqueCount="234">
  <si>
    <t>Item</t>
  </si>
  <si>
    <t>Cod.Mat.</t>
  </si>
  <si>
    <t>Lote</t>
  </si>
  <si>
    <t xml:space="preserve">Descrição do Material </t>
  </si>
  <si>
    <t>Un.</t>
  </si>
  <si>
    <t>Quantidade</t>
  </si>
  <si>
    <t>21.02.006113</t>
  </si>
  <si>
    <t>TUBO DE PVC RÍGIDO D.E. 60MM (2'') X 6 M. - CLASSE 15 COM JUNTA ELÁSTICA INTEGRADA (JEI)</t>
  </si>
  <si>
    <t>MET</t>
  </si>
  <si>
    <t>21.02.006115</t>
  </si>
  <si>
    <t>TUBO DE PVC RÍGIDO D.E. 110MM (4") X 6 M. - CLASSE 15 COM JUNTA ELÁSTICA INTEGRADA (JEI)</t>
  </si>
  <si>
    <t>1 Total</t>
  </si>
  <si>
    <t>21.02.015673</t>
  </si>
  <si>
    <t>TUBO PVC-O (POLICLORETO DE VINILA ORIENTADO) PN16 ADUÇÃO DN100, FABRICADO CONFORME NBR 15750</t>
  </si>
  <si>
    <t>21.02.015674</t>
  </si>
  <si>
    <t>TUBO PVC-O (POLICLORETO DE VINILA ORIENTADO) PN16 ADUÇÃO DN150, FABRICADO CONFORME NBR 15750</t>
  </si>
  <si>
    <t>21.02.015675</t>
  </si>
  <si>
    <t>TUBO PVC-O (POLICLORETO DE VINILA ORIENTADO) PN16 ADUÇÃO DN200, FABRICADO CONFORME NBR 15750</t>
  </si>
  <si>
    <t>21.02.015676</t>
  </si>
  <si>
    <t>TUBO PVC-O (POLICLORETO DE VINILA ORIENTADO) PN16 ADUÇÃO DN250, FABRICADO CONFORME NBR 15750</t>
  </si>
  <si>
    <t>21.02.015677</t>
  </si>
  <si>
    <t>TUBO PVC-O (POLICLORETO DE VINILA ORIENTADO) PN16 ADUÇÃO DN300, FABRICADO CONFORME NBR 15750</t>
  </si>
  <si>
    <t>21.02.015678</t>
  </si>
  <si>
    <t>TUBO PVC-O (POLICLORETO DE VINILA ORIENTADO) PN16 ADUÇÃO DN350, FABRICADO CONFORME NBR 15750</t>
  </si>
  <si>
    <t>2 Total</t>
  </si>
  <si>
    <t>21.02.006116</t>
  </si>
  <si>
    <t>TUBO DE PVC RÍGIDO D.E. 140MM (5") X 6 M. - CLASSE 15 COM JUNTA ELÁSTICA INTEGRADA (JEI)</t>
  </si>
  <si>
    <t>21.02.006117</t>
  </si>
  <si>
    <t>TUBO DE PVC RÍGIDO D.E. 160MM (6") X 6 M. - CLASSE 15 COM JUNTA ELÁSTICA INTEGRADA (JEI)</t>
  </si>
  <si>
    <t>3 Total</t>
  </si>
  <si>
    <t>21.02.006122</t>
  </si>
  <si>
    <t>TUBO DE PVC RÍGIDO DEFOFO D.N. 250MM, 1MPA, COM JUNTA ELÁSTICA INTEGRADA (JEI)</t>
  </si>
  <si>
    <t>21.02.006123</t>
  </si>
  <si>
    <t>TUBO DE PVC RÍGIDO DEFOFO D.N. 100MM, 1MPA, COM JUNTA ELÁSTICA INTEGRADA (JEI)</t>
  </si>
  <si>
    <t>21.02.006124</t>
  </si>
  <si>
    <t>TUBO DE PVC RÍGIDO DEFOFO D.N. 150MM, 1MPA, COM JUNTA ELÁSTICA INTEGRADA (JEI)</t>
  </si>
  <si>
    <t>21.02.006126</t>
  </si>
  <si>
    <t>TUBO DE PVC RÍGIDO DEFOFO D.N. 200MM, 1MPA, COM JUNTA ELÁSTICA INTEGRADA (JEI)</t>
  </si>
  <si>
    <t>21.02.006125</t>
  </si>
  <si>
    <t>TUBO DE PVC RÍGIDO DEFOFO D.N. 300MM, 1MPA, COM JUNTA ELÁSTICA INTEGRADA (JEI)</t>
  </si>
  <si>
    <t>21.02.015671</t>
  </si>
  <si>
    <t>TUBO DE PVC RÍGIDO DEFOFO D.N. 350MM, 1MPA, COM JUNTA ELÁSTICA INTEGRADA (JEI), CONFORME ABNT NBR 7665</t>
  </si>
  <si>
    <t>4 Total</t>
  </si>
  <si>
    <t>21.03.006156</t>
  </si>
  <si>
    <t>TUBO PVC CORRUGADO OCRE DN 150MM- JUNTA ELASTICA</t>
  </si>
  <si>
    <t>21.03.015005</t>
  </si>
  <si>
    <t>TUBO PVC CORRUGADO OCRE DN 200MM JUNTA ELASTICA</t>
  </si>
  <si>
    <t>21.03.015006</t>
  </si>
  <si>
    <t>TUBO PVC CORRUGADO OCRE DN 250MM JUNTA ELASTICA</t>
  </si>
  <si>
    <t>21.03.015007</t>
  </si>
  <si>
    <t>TUBO PVC CORRUGADO OCRE DN 400MM JUNTA ELASTICA</t>
  </si>
  <si>
    <t>21.03.015008</t>
  </si>
  <si>
    <t>TUBO PVC CORRUGADO OCRE DN 300MM JUNTA ELASTICA</t>
  </si>
  <si>
    <t>5 Total</t>
  </si>
  <si>
    <t>21.04.006151</t>
  </si>
  <si>
    <t>TUBO DE PVC BRANCO PARA ESGOTO 75MM (3") X 6M.</t>
  </si>
  <si>
    <t>22.07.012889</t>
  </si>
  <si>
    <t>ADAPTADOR 150MM (JE) BOLSA X BOLSA DUPLA FUNÇÃO EM PVC CONTENDO INTERNAMENTE AREIA EM UMA DAS BOLSAS PARA ADAPTAÇÃO DE MANILHA DE BARRO, NA OUTRA EXTREMIDADE UNIR TUBO PVC/PEAD OCRE</t>
  </si>
  <si>
    <t>PEÇ</t>
  </si>
  <si>
    <t>22.08.006281</t>
  </si>
  <si>
    <t>ADAPTADOR EM PVC BRANCO BOLSA X BOLSA DE TRANSIÇÃO TUBO OCRE CORRUGADO PEAD (PONTA) PARA PVC BRANCO (PONTA) DN 110MM X 100MM JUNTA ELÁSTICA</t>
  </si>
  <si>
    <t>22.08.006286</t>
  </si>
  <si>
    <t>ADAPTADOR 100MM (JE) BOLSA X BOLSA DUPLA FUNÇÃO EM PVC OCRE CONTENDO INTERNAMENTE AREIA EM UMA DAS BOLSAS PARA ADAPTAÇÃO DE MANILHA DE BARRO, NA OUTRA EXTREMIDADE UNIR TUBO PVC/PEAD OCRE</t>
  </si>
  <si>
    <t>25.03.006368</t>
  </si>
  <si>
    <t>VÁLVULA DE RETENÇÃO EM PVC PARA REDE DE ESGOTO 100MM</t>
  </si>
  <si>
    <t>26.06.011132</t>
  </si>
  <si>
    <t>CAP PVC PARA TUBO PEAD OCRE CORRUGADO DN 150MM</t>
  </si>
  <si>
    <t>28.06.006479</t>
  </si>
  <si>
    <t>COTOVELO DE PVC BRANCO PARA ESGOTO 100MM X 100MM (45 GRAUS)</t>
  </si>
  <si>
    <t>UN</t>
  </si>
  <si>
    <t>28.06.006480</t>
  </si>
  <si>
    <t>COTOVELO DE PVC BRANCO PARA ESGOTO 100MM X 100MM (90 GRAUS)</t>
  </si>
  <si>
    <t>28.06.006482</t>
  </si>
  <si>
    <t>COTOVELO DE PVC BRANCO PARA ESGOTO 75MM X 75MM (90 GRAUS)</t>
  </si>
  <si>
    <t>29.10.006551</t>
  </si>
  <si>
    <t>CURVA DE PVC BRANCO PARA ESGOTO 100MM X 90 GRAUS, PONTA/BOLSA - JE</t>
  </si>
  <si>
    <t>36.13.006814</t>
  </si>
  <si>
    <t>LUVA DE PVC BRANCO PARA ESGOTO 50MM X 1.1/2"</t>
  </si>
  <si>
    <t>36.13.006835</t>
  </si>
  <si>
    <t>LUVA DE CORRER OCRE DN 100MM / DE 110MM, JUNTA ELÁSTICA (JEI/JERI) COM ANÉIS DE BORRACHA PARA TUBO COLETOR ESGOTO PVC OCRE LISO - NOMAS ABNT NBR 10569 E 10570</t>
  </si>
  <si>
    <t>36.13.006839</t>
  </si>
  <si>
    <t>LUVA DE CORRER PVC BRANCO PARA ESGOTO 100MM</t>
  </si>
  <si>
    <t>36.13.014692</t>
  </si>
  <si>
    <t>LUVA DE CORRER PVC BRANCO PARA ESGOTO 75MM X 3"</t>
  </si>
  <si>
    <t>36.14.006822</t>
  </si>
  <si>
    <t>LUVA DE CORRER PVC OCRE PARA ESGOTO DN 200MM, CONFORME NBR 10569, COM JUNTA ELÁSTICA, ANEL VEDAÇÃO DE BORRACHA NITRILICA, PRESSÃO TRABALHO 0,20MPA, TEMPERATURA MAXIMA DE TRABALHO 40°C</t>
  </si>
  <si>
    <t>36.14.015014</t>
  </si>
  <si>
    <t>LUVA DE CORRER PVC OCRE PARA ESGOTO DN 300MM, CONFORME NBR 10569, COM JUNTA ELÁSTICA, ANEL VEDAÇÃO DE BORRACHA NITRILICA, PRESSÃO TRABALHO 0,20MPA, TEMPERATURA MAXIMA DE TRABALHO 40°C</t>
  </si>
  <si>
    <t>6 Total</t>
  </si>
  <si>
    <t>21.13.006109</t>
  </si>
  <si>
    <t>TUBO DE PVC RÍGIDO SOLDÁVEL 25MM (3/4") X 6 M.</t>
  </si>
  <si>
    <t>21.13.006112</t>
  </si>
  <si>
    <t>TUBO DE PVC RÍGIDO SOLDÁVEL 50MM (1.1/2") X 6 M.</t>
  </si>
  <si>
    <t>7 Total</t>
  </si>
  <si>
    <t>22.02.006252</t>
  </si>
  <si>
    <t>ADAPTADOR DE PVC SOLDÁVEL/ROSCA DE 25MM X 3/4"</t>
  </si>
  <si>
    <t>22.02.006253</t>
  </si>
  <si>
    <t>ADAPTADOR DE PVC SOLDÁVEL/ROSCA DE 32MM X 1"</t>
  </si>
  <si>
    <t>22.02.006256</t>
  </si>
  <si>
    <t>ADAPTADOR DE PVC SOLDÁVEL/ROSCA DE 60MM X 2"</t>
  </si>
  <si>
    <t>22.02.006262</t>
  </si>
  <si>
    <t>ADAPTADOR DE PVC SOLDÁVEL/ROSCA DE 110MM X 4"</t>
  </si>
  <si>
    <t>22.02.006267</t>
  </si>
  <si>
    <t>ADAPTADOR DE PVC SOLDÁVEL/ROSCA DE 85MM X 3"</t>
  </si>
  <si>
    <t>24.02.006349</t>
  </si>
  <si>
    <t>BUCHA DE REDUÇÃO PVC SOLDÁVEL 32MM X 25MM</t>
  </si>
  <si>
    <t>28.01.006452</t>
  </si>
  <si>
    <t>COTOVELO DE PVC SOLDÁVEL 32MM X 32MM (90 GRAUS)</t>
  </si>
  <si>
    <t>28.01.006454</t>
  </si>
  <si>
    <t>COTOVELO DE PVC SOLDÁVEL 50MM X 50MM (90 GRAUS)</t>
  </si>
  <si>
    <t>28.01.006455</t>
  </si>
  <si>
    <t>COTOVELO DE PVC SOLDÁVEL 60MM X 60MM (90 GRAUS)</t>
  </si>
  <si>
    <t>28.01.006456</t>
  </si>
  <si>
    <t>COTOVELO DE PVC RB 3/4" X 3/4" (90 GRAUS)</t>
  </si>
  <si>
    <t>28.01.006458</t>
  </si>
  <si>
    <t>COTOVELO DE PVC SOLDÁVEL/ROSCA 25MM X 3/4" (AZUL) COM BUCHA LATÃO (90 GRAUS)</t>
  </si>
  <si>
    <t>28.01.006469</t>
  </si>
  <si>
    <t>COTOVELO DE PVC SOLDÁVEL 85MM X 85MM (90 GRAUS)</t>
  </si>
  <si>
    <t>29.01.006531</t>
  </si>
  <si>
    <t>CURVA DE PVC SOLDÁVEL 60MM X 90 GRAUS</t>
  </si>
  <si>
    <t>36.01.006793</t>
  </si>
  <si>
    <t>LUVA DE PVC SOLDÁVEL 25MM X 3/4"</t>
  </si>
  <si>
    <t>36.01.006794</t>
  </si>
  <si>
    <t>LUVA DE PVC SOLDÁVEL/ROSCA 25MM X 3/4"</t>
  </si>
  <si>
    <t>36.01.006795</t>
  </si>
  <si>
    <t>LUVA DE PVC SOLDÁVEL 32MM X 1"</t>
  </si>
  <si>
    <t>36.01.006796</t>
  </si>
  <si>
    <t>LUVA DE PVC SOLDÁVEL/ROSCA 32MM X 1"</t>
  </si>
  <si>
    <t>36.01.006798</t>
  </si>
  <si>
    <t>LUVA DE PVC SOLDÁVEL 50MM X 1.1/2"</t>
  </si>
  <si>
    <t>36.01.006802</t>
  </si>
  <si>
    <t>LUVA DE PVC SOLDÁVEL 60MM X 2"</t>
  </si>
  <si>
    <t>36.01.006803</t>
  </si>
  <si>
    <t>LUVA DE PVC SOLDÁVEL/ROSCA 25MM X 3/4" (AZUL)</t>
  </si>
  <si>
    <t>36.01.006806</t>
  </si>
  <si>
    <t>LUVA DE PVC SOLDÁVEL 75MM X 2.1/2"</t>
  </si>
  <si>
    <t>36.01.006810</t>
  </si>
  <si>
    <t>LUVA DE PVC SOLDÁVEL 85MM X 3"</t>
  </si>
  <si>
    <t>36.01.006812</t>
  </si>
  <si>
    <t>LUVA DE PVC RB 2"</t>
  </si>
  <si>
    <t>36.01.011280</t>
  </si>
  <si>
    <t>LUVA DE PVC SOLDÁVEL/ROSCA 20MM X 1/2" (AZUL)</t>
  </si>
  <si>
    <t>36.02.006824</t>
  </si>
  <si>
    <t>LUVA DE CORRER PVC/JE 85MM X 3"</t>
  </si>
  <si>
    <t>36.02.006825</t>
  </si>
  <si>
    <t>LUVA DE CORRER PVC/JE 110MM X 4"</t>
  </si>
  <si>
    <t>36.02.006826</t>
  </si>
  <si>
    <t>LUVA DE CORRER PVC/JE 140MM X 5"</t>
  </si>
  <si>
    <t>36.15.006828</t>
  </si>
  <si>
    <t>LUVA DE CORRER PVC/JE 25MM X 3/4"</t>
  </si>
  <si>
    <t>36.15.006836</t>
  </si>
  <si>
    <t>LUVA DE CORRER PVC/JE 20MM X 1/2"</t>
  </si>
  <si>
    <t>36.15.006837</t>
  </si>
  <si>
    <t>LUVA DE CORRER PVC/JE 32MM X 1"</t>
  </si>
  <si>
    <t>37.01.006942</t>
  </si>
  <si>
    <t>NIPLE DE PVC RB 3/4"</t>
  </si>
  <si>
    <t>37.01.006947</t>
  </si>
  <si>
    <t>NIPLE DE PVC RB 1/2"</t>
  </si>
  <si>
    <t>38.03.006979</t>
  </si>
  <si>
    <t>PLUG DE PVC RB 1/2"</t>
  </si>
  <si>
    <t>39.01.006989</t>
  </si>
  <si>
    <t>REDUÇÃO DE PVC SOLDÁVEL 60MM X 32MM</t>
  </si>
  <si>
    <t>39.02.007011</t>
  </si>
  <si>
    <t>REDUÇÃO DE PVC/JE 85MM X 60MM</t>
  </si>
  <si>
    <t>40.02.007073</t>
  </si>
  <si>
    <t>REGISTRO DE PVC ESFERA 3/4" COM ROSCA INTERNA</t>
  </si>
  <si>
    <t>43.01.007144</t>
  </si>
  <si>
    <t>TEE DE PVC SOLDÁVEL 50MM X 50MM</t>
  </si>
  <si>
    <t>43.01.007149</t>
  </si>
  <si>
    <t>TEE DE PVC SOLDÁVEL 60MM X 60MM</t>
  </si>
  <si>
    <t>43.01.011500</t>
  </si>
  <si>
    <t>TEE DE PVC SOLDÁVEL/ROSCA 25MM X 20MM (AZUL)</t>
  </si>
  <si>
    <t>36.01.006799</t>
  </si>
  <si>
    <t>LUVA DE PVC RB 3/4" ROSCAVEL</t>
  </si>
  <si>
    <t>8 Total</t>
  </si>
  <si>
    <t>40.02.007098</t>
  </si>
  <si>
    <t>REGISTRO DE PVC RÍGIDO PARA RAMAL PREDIAL: FABRICADO DE ACORDO COM A NBR 11.306/1990, NA COR AZUL, DNR 20 MM X DE 20. HASTE DE MANOBRA COM CABEÇA PADRÃO DAAE ARARAQUARA (ESTRIADA) COM PROTEÇÃO, DE MODO QUE A ABERTURA E FECHAMENTO SEJAM REALIZADOS SOMENTE COM CHAVE</t>
  </si>
  <si>
    <t>9 Total</t>
  </si>
  <si>
    <t>26.04.006373</t>
  </si>
  <si>
    <t>CAP PVC/PBA 60MM</t>
  </si>
  <si>
    <t>26.04.006374</t>
  </si>
  <si>
    <t>CAP PVC/PBA 85MM</t>
  </si>
  <si>
    <t>29.02.006560</t>
  </si>
  <si>
    <t>CURVA DE PVC RÍGIDO J.E // D.E. 60MM (2") X 90 GRAUS - PONTA/BOLSA</t>
  </si>
  <si>
    <t>29.02.006565</t>
  </si>
  <si>
    <t>CURVA DE PVC RÍGIDO D.E. 60MM (2") X 22º30' - PONTA/BOLSA</t>
  </si>
  <si>
    <t>30.02.006657</t>
  </si>
  <si>
    <t>CRUZETA DE PVC RÍGIDO D.E 110MM X 60MM - JUNTA ELÁSTICA</t>
  </si>
  <si>
    <t>30.02.006664</t>
  </si>
  <si>
    <t>CRUZETA DE PVC RÍGIDO D.E 85MM X 60MM - JUNTA ELÁSTICA</t>
  </si>
  <si>
    <t>43.02.007181</t>
  </si>
  <si>
    <t>TEE DE PVC RÍGIDO JE 60MM X 60MM (INJETADO)</t>
  </si>
  <si>
    <t>43.02.007183</t>
  </si>
  <si>
    <t>TEE DE PVC RÍGIDO JE 110MM X 60MM</t>
  </si>
  <si>
    <t>43.02.007185</t>
  </si>
  <si>
    <t>TEE DE PVC RÍGIDO JE 110MM X 110MM</t>
  </si>
  <si>
    <t>22.05.006297</t>
  </si>
  <si>
    <t>ADAPTADOR DE PVC RÍGIDO INJETADO 60MM X 50MM X FºFº, PARA INTERLIGAÇÃO EM REDE DE FºFº, , NBR 10351 (JUNTA ELÁSTICA)</t>
  </si>
  <si>
    <t>29.02.006571</t>
  </si>
  <si>
    <t>CURVA DE PVC/PBA 85MM X 45 GRAUS- JUNTA ELÁSTICA INTEGRADA</t>
  </si>
  <si>
    <t>36.02.006823</t>
  </si>
  <si>
    <t>LUVA DE CORRER PVC/PBA 60MM JE (1,0MPA) DN 50MM INJETADA, COM JUNTA ELÁSTICA FABRICADA DE ACORDO COM NBR5647-1</t>
  </si>
  <si>
    <t>10 Total</t>
  </si>
  <si>
    <t>23.01.006305</t>
  </si>
  <si>
    <t>ANEL DE BORRACHA PARA PVC DEFOFO 100MM (ANEL DE VEDAÇÃO O`RING)</t>
  </si>
  <si>
    <t>11 Total</t>
  </si>
  <si>
    <t>36.02.006829</t>
  </si>
  <si>
    <t>LUVA DE CORRER PVC DEFOFO JE 100MM X 4", COM ANEL TRAVA (ANEL DE VEDAÇÃO O`RING)</t>
  </si>
  <si>
    <t>36.02.006830</t>
  </si>
  <si>
    <t>LUVA DE CORRER PVC/DEFOFO JE 150MM X 6" COM ANEL TRAVA (ANEL DE VEDAÇÃO O`RING)</t>
  </si>
  <si>
    <t>36.02.006831</t>
  </si>
  <si>
    <t>LUVA DE CORRER PVC/DEFOFO JE 200MM X 8" COM ANEL TRAVA (ANEL DE VEDAÇÃO O`RING)</t>
  </si>
  <si>
    <t>36.02.006832</t>
  </si>
  <si>
    <t>LUVA DE CORRER PVC/DEFOFO JE 250MM X 10" COM ANEL TRAVA (ANEL DE VEDAÇÃO O`RING)</t>
  </si>
  <si>
    <t>36.02.006833</t>
  </si>
  <si>
    <t>LUVA DE CORRER PVC/DEFOFO JE 300MM X 12" COM ANEL TRAVA (ANEL DE VEDAÇÃO O`RING)</t>
  </si>
  <si>
    <t>36.02.006851</t>
  </si>
  <si>
    <t>LUVA DE CORRER PVC/DEFOFO DN 350MM, JUNTA ELÁSTICA INTEGRADA (JEI)</t>
  </si>
  <si>
    <t>12 Total</t>
  </si>
  <si>
    <t>45.02.015090</t>
  </si>
  <si>
    <t>TUBETE DE PVC RB(BRANCO) LONGO 3/4", EM CONFORMIDADE COM A NORMA ABNT NBR 8194 PARA DN 20 e 15 MM</t>
  </si>
  <si>
    <t>PEC</t>
  </si>
  <si>
    <t>45.02.015092</t>
  </si>
  <si>
    <t>TUBETE DE PVC RB(BRANCO) LONGO 3/4", COM ROSCA PROLONGADA EM CONFORMIDADE COM A NORMA ABNT NBR 8194 PARA DN 20 e 15 MM</t>
  </si>
  <si>
    <t>13 Total</t>
  </si>
  <si>
    <t>Total Geral</t>
  </si>
  <si>
    <t>Departamento Autônomo de Água e Esgotos</t>
  </si>
  <si>
    <t>Rua Domingos Barbieri, 100 - Caixa Postal: 380 - CEP: 14.802-510 - Araraquara/SP</t>
  </si>
  <si>
    <t>CNPJ: 44.239.770/0001-67 - I.E.: Isento</t>
  </si>
  <si>
    <t>www.daaeararaquara.com.br</t>
  </si>
  <si>
    <t>Preço Unitário</t>
  </si>
  <si>
    <t>Preço Total</t>
  </si>
  <si>
    <t>ANEXO II - PLANILHA DE COMPOSIÇÃO DE PREÇOS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</si>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</sst>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60324</xdr:colOff>
      <xdr:row>0</xdr:row>
      <xdr:rowOff>78701</xdr:rowOff>
    </xdr:from>
    <xdr:to>
      <xdr:col>2</xdr:col>
      <xdr:colOff>190500</xdr:colOff>
      <xdr:row>5</xdr:row>
      <xdr:rowOff>4233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58BE1F8-112D-4F8D-8894-5C67F47F5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4" t="-209" r="-224" b="-209"/>
        <a:stretch>
          <a:fillRect/>
        </a:stretch>
      </xdr:blipFill>
      <xdr:spPr bwMode="auto">
        <a:xfrm>
          <a:off x="60324" y="78701"/>
          <a:ext cx="596901" cy="68753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489815</xdr:colOff>
      <xdr:row>0</xdr:row>
      <xdr:rowOff>130656</xdr:rowOff>
    </xdr:from>
    <xdr:to>
      <xdr:col>8</xdr:col>
      <xdr:colOff>1066801</xdr:colOff>
      <xdr:row>5</xdr:row>
      <xdr:rowOff>61383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30607A6-F374-4954-80B2-C8769D216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35" t="-548" r="-735" b="-548"/>
        <a:stretch>
          <a:fillRect/>
        </a:stretch>
      </xdr:blipFill>
      <xdr:spPr bwMode="auto">
        <a:xfrm>
          <a:off x="8290790" y="130656"/>
          <a:ext cx="576986" cy="692727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daaeararaquara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B567-9F9E-4D58-85E5-A5FA3EF25091}">
  <sheetPr>
    <pageSetUpPr fitToPage="1"/>
  </sheetPr>
  <dimension ref="A1:I123"/>
  <sheetViews>
    <sheetView showGridLines="0" tabSelected="1" zoomScaleNormal="100" workbookViewId="0">
      <selection activeCell="G9" sqref="G9"/>
    </sheetView>
  </sheetViews>
  <sheetFormatPr defaultColWidth="12.85546875" defaultRowHeight="15" outlineLevelRow="2" x14ac:dyDescent="0.25"/>
  <cols>
    <col min="1" max="1" width="7" style="2" customWidth="1"/>
    <col min="2" max="2" width="17" style="2" hidden="1" customWidth="1"/>
    <col min="3" max="3" width="8.7109375" style="2" customWidth="1"/>
    <col min="4" max="4" width="54.28515625" style="2" customWidth="1"/>
    <col min="5" max="5" width="5.5703125" style="2" customWidth="1"/>
    <col min="6" max="6" width="11.42578125" style="2" bestFit="1" customWidth="1"/>
    <col min="7" max="7" width="11.42578125" style="2" customWidth="1"/>
    <col min="8" max="8" width="13" style="2" bestFit="1" customWidth="1"/>
    <col min="9" max="9" width="16.42578125" style="2" bestFit="1" customWidth="1"/>
    <col min="10" max="16384" width="12.85546875" style="2"/>
  </cols>
  <sheetData>
    <row r="1" spans="1:9" s="13" customFormat="1" ht="12" customHeight="1" x14ac:dyDescent="0.25">
      <c r="A1" s="15" t="s">
        <v>226</v>
      </c>
      <c r="B1" s="15"/>
      <c r="C1" s="15"/>
      <c r="D1" s="15"/>
      <c r="E1" s="15"/>
      <c r="F1" s="15"/>
      <c r="G1" s="15"/>
      <c r="H1" s="15"/>
      <c r="I1" s="15"/>
    </row>
    <row r="2" spans="1:9" s="13" customFormat="1" ht="12" customHeight="1" x14ac:dyDescent="0.25">
      <c r="A2" s="16" t="s">
        <v>227</v>
      </c>
      <c r="B2" s="16"/>
      <c r="C2" s="16"/>
      <c r="D2" s="16"/>
      <c r="E2" s="16"/>
      <c r="F2" s="16"/>
      <c r="G2" s="16"/>
      <c r="H2" s="16"/>
      <c r="I2" s="16"/>
    </row>
    <row r="3" spans="1:9" s="13" customFormat="1" ht="12" customHeight="1" x14ac:dyDescent="0.25">
      <c r="A3" s="16" t="s">
        <v>228</v>
      </c>
      <c r="B3" s="16"/>
      <c r="C3" s="16"/>
      <c r="D3" s="16"/>
      <c r="E3" s="16"/>
      <c r="F3" s="16"/>
      <c r="G3" s="16"/>
      <c r="H3" s="16"/>
      <c r="I3" s="16"/>
    </row>
    <row r="4" spans="1:9" s="13" customFormat="1" ht="12" customHeight="1" x14ac:dyDescent="0.25">
      <c r="A4" s="17" t="s">
        <v>229</v>
      </c>
      <c r="B4" s="17"/>
      <c r="C4" s="17"/>
      <c r="D4" s="17"/>
      <c r="E4" s="17"/>
      <c r="F4" s="17"/>
      <c r="G4" s="17"/>
      <c r="H4" s="17"/>
      <c r="I4" s="17"/>
    </row>
    <row r="5" spans="1:9" s="13" customFormat="1" ht="12" x14ac:dyDescent="0.25">
      <c r="A5" s="14"/>
      <c r="B5" s="14"/>
      <c r="C5" s="14"/>
      <c r="D5" s="14"/>
      <c r="E5" s="14"/>
      <c r="F5" s="14"/>
      <c r="G5" s="14"/>
    </row>
    <row r="6" spans="1:9" s="13" customFormat="1" ht="12" customHeight="1" x14ac:dyDescent="0.25">
      <c r="A6" s="15" t="s">
        <v>232</v>
      </c>
      <c r="B6" s="15"/>
      <c r="C6" s="15"/>
      <c r="D6" s="15"/>
      <c r="E6" s="15"/>
      <c r="F6" s="15"/>
      <c r="G6" s="15"/>
      <c r="H6" s="15"/>
      <c r="I6" s="15"/>
    </row>
    <row r="8" spans="1:9" ht="30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233</v>
      </c>
      <c r="H8" s="1" t="s">
        <v>230</v>
      </c>
      <c r="I8" s="1" t="s">
        <v>231</v>
      </c>
    </row>
    <row r="9" spans="1:9" ht="30" outlineLevel="2" x14ac:dyDescent="0.25">
      <c r="A9" s="3">
        <v>1</v>
      </c>
      <c r="B9" s="3" t="s">
        <v>6</v>
      </c>
      <c r="C9" s="3">
        <v>1</v>
      </c>
      <c r="D9" s="3" t="s">
        <v>7</v>
      </c>
      <c r="E9" s="3" t="s">
        <v>8</v>
      </c>
      <c r="F9" s="4">
        <v>5100</v>
      </c>
      <c r="G9" s="4"/>
      <c r="H9" s="5"/>
      <c r="I9" s="5" t="str">
        <f>IF(H9&lt;&gt;"",F9*H9,"")</f>
        <v/>
      </c>
    </row>
    <row r="10" spans="1:9" ht="30" outlineLevel="2" x14ac:dyDescent="0.25">
      <c r="A10" s="3">
        <v>2</v>
      </c>
      <c r="B10" s="3" t="s">
        <v>9</v>
      </c>
      <c r="C10" s="3">
        <v>1</v>
      </c>
      <c r="D10" s="3" t="s">
        <v>10</v>
      </c>
      <c r="E10" s="3" t="s">
        <v>8</v>
      </c>
      <c r="F10" s="4">
        <v>240</v>
      </c>
      <c r="G10" s="4"/>
      <c r="H10" s="5"/>
      <c r="I10" s="5" t="str">
        <f>IF(H10&lt;&gt;"",F10*H10,"")</f>
        <v/>
      </c>
    </row>
    <row r="11" spans="1:9" s="9" customFormat="1" outlineLevel="1" x14ac:dyDescent="0.25">
      <c r="A11" s="6"/>
      <c r="B11" s="6"/>
      <c r="C11" s="6" t="s">
        <v>11</v>
      </c>
      <c r="D11" s="6"/>
      <c r="E11" s="6"/>
      <c r="F11" s="7"/>
      <c r="G11" s="7"/>
      <c r="H11" s="8"/>
      <c r="I11" s="8">
        <f>SUBTOTAL(9,I9:I10)</f>
        <v>0</v>
      </c>
    </row>
    <row r="12" spans="1:9" ht="30" outlineLevel="2" x14ac:dyDescent="0.25">
      <c r="A12" s="3">
        <v>3</v>
      </c>
      <c r="B12" s="3" t="s">
        <v>12</v>
      </c>
      <c r="C12" s="3">
        <v>2</v>
      </c>
      <c r="D12" s="3" t="s">
        <v>13</v>
      </c>
      <c r="E12" s="3" t="s">
        <v>8</v>
      </c>
      <c r="F12" s="4">
        <v>1200</v>
      </c>
      <c r="G12" s="4"/>
      <c r="H12" s="5"/>
      <c r="I12" s="5" t="str">
        <f t="shared" ref="I12:I75" si="0">IF(H12&lt;&gt;"",F12*H12,"")</f>
        <v/>
      </c>
    </row>
    <row r="13" spans="1:9" ht="30" outlineLevel="2" x14ac:dyDescent="0.25">
      <c r="A13" s="3">
        <v>4</v>
      </c>
      <c r="B13" s="3" t="s">
        <v>14</v>
      </c>
      <c r="C13" s="3">
        <v>2</v>
      </c>
      <c r="D13" s="3" t="s">
        <v>15</v>
      </c>
      <c r="E13" s="3" t="s">
        <v>8</v>
      </c>
      <c r="F13" s="4">
        <v>1200</v>
      </c>
      <c r="G13" s="4"/>
      <c r="H13" s="5"/>
      <c r="I13" s="5" t="str">
        <f t="shared" si="0"/>
        <v/>
      </c>
    </row>
    <row r="14" spans="1:9" ht="30" outlineLevel="2" x14ac:dyDescent="0.25">
      <c r="A14" s="3">
        <v>5</v>
      </c>
      <c r="B14" s="3" t="s">
        <v>16</v>
      </c>
      <c r="C14" s="3">
        <v>2</v>
      </c>
      <c r="D14" s="3" t="s">
        <v>17</v>
      </c>
      <c r="E14" s="3" t="s">
        <v>8</v>
      </c>
      <c r="F14" s="4">
        <v>3000</v>
      </c>
      <c r="G14" s="4"/>
      <c r="H14" s="5"/>
      <c r="I14" s="5" t="str">
        <f t="shared" si="0"/>
        <v/>
      </c>
    </row>
    <row r="15" spans="1:9" ht="30" outlineLevel="2" x14ac:dyDescent="0.25">
      <c r="A15" s="3">
        <v>6</v>
      </c>
      <c r="B15" s="3" t="s">
        <v>18</v>
      </c>
      <c r="C15" s="3">
        <v>2</v>
      </c>
      <c r="D15" s="3" t="s">
        <v>19</v>
      </c>
      <c r="E15" s="3" t="s">
        <v>8</v>
      </c>
      <c r="F15" s="4">
        <v>1200</v>
      </c>
      <c r="G15" s="4"/>
      <c r="H15" s="5"/>
      <c r="I15" s="5" t="str">
        <f t="shared" si="0"/>
        <v/>
      </c>
    </row>
    <row r="16" spans="1:9" ht="30" outlineLevel="2" x14ac:dyDescent="0.25">
      <c r="A16" s="3">
        <v>7</v>
      </c>
      <c r="B16" s="3" t="s">
        <v>20</v>
      </c>
      <c r="C16" s="3">
        <v>2</v>
      </c>
      <c r="D16" s="3" t="s">
        <v>21</v>
      </c>
      <c r="E16" s="3" t="s">
        <v>8</v>
      </c>
      <c r="F16" s="4">
        <v>1200</v>
      </c>
      <c r="G16" s="4"/>
      <c r="H16" s="5"/>
      <c r="I16" s="5" t="str">
        <f t="shared" si="0"/>
        <v/>
      </c>
    </row>
    <row r="17" spans="1:9" ht="30" outlineLevel="2" x14ac:dyDescent="0.25">
      <c r="A17" s="3">
        <v>8</v>
      </c>
      <c r="B17" s="3" t="s">
        <v>22</v>
      </c>
      <c r="C17" s="3">
        <v>2</v>
      </c>
      <c r="D17" s="3" t="s">
        <v>23</v>
      </c>
      <c r="E17" s="3" t="s">
        <v>8</v>
      </c>
      <c r="F17" s="4">
        <v>180</v>
      </c>
      <c r="G17" s="4"/>
      <c r="H17" s="5"/>
      <c r="I17" s="5" t="str">
        <f t="shared" si="0"/>
        <v/>
      </c>
    </row>
    <row r="18" spans="1:9" s="9" customFormat="1" outlineLevel="1" x14ac:dyDescent="0.25">
      <c r="A18" s="6"/>
      <c r="B18" s="6"/>
      <c r="C18" s="6" t="s">
        <v>24</v>
      </c>
      <c r="D18" s="6"/>
      <c r="E18" s="6"/>
      <c r="F18" s="7"/>
      <c r="G18" s="7"/>
      <c r="H18" s="8"/>
      <c r="I18" s="8">
        <f>SUBTOTAL(9,I12:I17)</f>
        <v>0</v>
      </c>
    </row>
    <row r="19" spans="1:9" ht="30" outlineLevel="2" x14ac:dyDescent="0.25">
      <c r="A19" s="3">
        <v>9</v>
      </c>
      <c r="B19" s="3" t="s">
        <v>25</v>
      </c>
      <c r="C19" s="3">
        <v>3</v>
      </c>
      <c r="D19" s="3" t="s">
        <v>26</v>
      </c>
      <c r="E19" s="3" t="s">
        <v>8</v>
      </c>
      <c r="F19" s="4">
        <v>240</v>
      </c>
      <c r="G19" s="4"/>
      <c r="H19" s="5"/>
      <c r="I19" s="5" t="str">
        <f t="shared" si="0"/>
        <v/>
      </c>
    </row>
    <row r="20" spans="1:9" ht="30" outlineLevel="2" x14ac:dyDescent="0.25">
      <c r="A20" s="3">
        <v>10</v>
      </c>
      <c r="B20" s="3" t="s">
        <v>27</v>
      </c>
      <c r="C20" s="3">
        <v>3</v>
      </c>
      <c r="D20" s="3" t="s">
        <v>28</v>
      </c>
      <c r="E20" s="3" t="s">
        <v>8</v>
      </c>
      <c r="F20" s="4">
        <v>240</v>
      </c>
      <c r="G20" s="4"/>
      <c r="H20" s="5"/>
      <c r="I20" s="5" t="str">
        <f t="shared" si="0"/>
        <v/>
      </c>
    </row>
    <row r="21" spans="1:9" s="9" customFormat="1" outlineLevel="1" x14ac:dyDescent="0.25">
      <c r="A21" s="6"/>
      <c r="B21" s="6"/>
      <c r="C21" s="6" t="s">
        <v>29</v>
      </c>
      <c r="D21" s="6"/>
      <c r="E21" s="6"/>
      <c r="F21" s="7"/>
      <c r="G21" s="7"/>
      <c r="H21" s="8"/>
      <c r="I21" s="8">
        <f>SUBTOTAL(9,I19:I20)</f>
        <v>0</v>
      </c>
    </row>
    <row r="22" spans="1:9" ht="30" outlineLevel="2" x14ac:dyDescent="0.25">
      <c r="A22" s="3">
        <v>11</v>
      </c>
      <c r="B22" s="3" t="s">
        <v>30</v>
      </c>
      <c r="C22" s="3">
        <v>4</v>
      </c>
      <c r="D22" s="3" t="s">
        <v>31</v>
      </c>
      <c r="E22" s="3" t="s">
        <v>8</v>
      </c>
      <c r="F22" s="4">
        <v>120</v>
      </c>
      <c r="G22" s="4"/>
      <c r="H22" s="5"/>
      <c r="I22" s="5" t="str">
        <f t="shared" si="0"/>
        <v/>
      </c>
    </row>
    <row r="23" spans="1:9" ht="30" outlineLevel="2" x14ac:dyDescent="0.25">
      <c r="A23" s="3">
        <v>12</v>
      </c>
      <c r="B23" s="3" t="s">
        <v>32</v>
      </c>
      <c r="C23" s="3">
        <v>4</v>
      </c>
      <c r="D23" s="3" t="s">
        <v>33</v>
      </c>
      <c r="E23" s="3" t="s">
        <v>8</v>
      </c>
      <c r="F23" s="4">
        <v>504</v>
      </c>
      <c r="G23" s="4"/>
      <c r="H23" s="5"/>
      <c r="I23" s="5" t="str">
        <f t="shared" si="0"/>
        <v/>
      </c>
    </row>
    <row r="24" spans="1:9" ht="30" outlineLevel="2" x14ac:dyDescent="0.25">
      <c r="A24" s="3">
        <v>13</v>
      </c>
      <c r="B24" s="3" t="s">
        <v>34</v>
      </c>
      <c r="C24" s="3">
        <v>4</v>
      </c>
      <c r="D24" s="3" t="s">
        <v>35</v>
      </c>
      <c r="E24" s="3" t="s">
        <v>8</v>
      </c>
      <c r="F24" s="4">
        <v>120</v>
      </c>
      <c r="G24" s="4"/>
      <c r="H24" s="5"/>
      <c r="I24" s="5" t="str">
        <f t="shared" si="0"/>
        <v/>
      </c>
    </row>
    <row r="25" spans="1:9" ht="30" outlineLevel="2" x14ac:dyDescent="0.25">
      <c r="A25" s="3">
        <v>14</v>
      </c>
      <c r="B25" s="3" t="s">
        <v>36</v>
      </c>
      <c r="C25" s="3">
        <v>4</v>
      </c>
      <c r="D25" s="3" t="s">
        <v>37</v>
      </c>
      <c r="E25" s="3" t="s">
        <v>8</v>
      </c>
      <c r="F25" s="4">
        <v>120</v>
      </c>
      <c r="G25" s="4"/>
      <c r="H25" s="5"/>
      <c r="I25" s="5" t="str">
        <f t="shared" si="0"/>
        <v/>
      </c>
    </row>
    <row r="26" spans="1:9" ht="30" outlineLevel="2" x14ac:dyDescent="0.25">
      <c r="A26" s="3">
        <v>15</v>
      </c>
      <c r="B26" s="3" t="s">
        <v>38</v>
      </c>
      <c r="C26" s="3">
        <v>4</v>
      </c>
      <c r="D26" s="3" t="s">
        <v>39</v>
      </c>
      <c r="E26" s="3" t="s">
        <v>8</v>
      </c>
      <c r="F26" s="4">
        <v>120</v>
      </c>
      <c r="G26" s="4"/>
      <c r="H26" s="5"/>
      <c r="I26" s="5" t="str">
        <f t="shared" si="0"/>
        <v/>
      </c>
    </row>
    <row r="27" spans="1:9" ht="45" outlineLevel="2" x14ac:dyDescent="0.25">
      <c r="A27" s="3">
        <v>16</v>
      </c>
      <c r="B27" s="3" t="s">
        <v>40</v>
      </c>
      <c r="C27" s="3">
        <v>4</v>
      </c>
      <c r="D27" s="3" t="s">
        <v>41</v>
      </c>
      <c r="E27" s="3" t="s">
        <v>8</v>
      </c>
      <c r="F27" s="4">
        <v>180</v>
      </c>
      <c r="G27" s="4"/>
      <c r="H27" s="5"/>
      <c r="I27" s="5" t="str">
        <f t="shared" si="0"/>
        <v/>
      </c>
    </row>
    <row r="28" spans="1:9" s="9" customFormat="1" outlineLevel="1" x14ac:dyDescent="0.25">
      <c r="A28" s="6"/>
      <c r="B28" s="6"/>
      <c r="C28" s="6" t="s">
        <v>42</v>
      </c>
      <c r="D28" s="6"/>
      <c r="E28" s="6"/>
      <c r="F28" s="7"/>
      <c r="G28" s="7"/>
      <c r="H28" s="8"/>
      <c r="I28" s="8">
        <f>SUBTOTAL(9,I22:I27)</f>
        <v>0</v>
      </c>
    </row>
    <row r="29" spans="1:9" outlineLevel="2" x14ac:dyDescent="0.25">
      <c r="A29" s="3">
        <v>17</v>
      </c>
      <c r="B29" s="3" t="s">
        <v>43</v>
      </c>
      <c r="C29" s="3">
        <v>5</v>
      </c>
      <c r="D29" s="3" t="s">
        <v>44</v>
      </c>
      <c r="E29" s="3" t="s">
        <v>8</v>
      </c>
      <c r="F29" s="4">
        <v>180</v>
      </c>
      <c r="G29" s="4"/>
      <c r="H29" s="5"/>
      <c r="I29" s="5" t="str">
        <f t="shared" si="0"/>
        <v/>
      </c>
    </row>
    <row r="30" spans="1:9" outlineLevel="2" x14ac:dyDescent="0.25">
      <c r="A30" s="3">
        <v>18</v>
      </c>
      <c r="B30" s="3" t="s">
        <v>45</v>
      </c>
      <c r="C30" s="3">
        <v>5</v>
      </c>
      <c r="D30" s="3" t="s">
        <v>46</v>
      </c>
      <c r="E30" s="3" t="s">
        <v>8</v>
      </c>
      <c r="F30" s="4">
        <v>180</v>
      </c>
      <c r="G30" s="4"/>
      <c r="H30" s="5"/>
      <c r="I30" s="5" t="str">
        <f t="shared" si="0"/>
        <v/>
      </c>
    </row>
    <row r="31" spans="1:9" outlineLevel="2" x14ac:dyDescent="0.25">
      <c r="A31" s="3">
        <v>19</v>
      </c>
      <c r="B31" s="3" t="s">
        <v>47</v>
      </c>
      <c r="C31" s="3">
        <v>5</v>
      </c>
      <c r="D31" s="3" t="s">
        <v>48</v>
      </c>
      <c r="E31" s="3" t="s">
        <v>8</v>
      </c>
      <c r="F31" s="4">
        <v>180</v>
      </c>
      <c r="G31" s="4"/>
      <c r="H31" s="5"/>
      <c r="I31" s="5" t="str">
        <f t="shared" si="0"/>
        <v/>
      </c>
    </row>
    <row r="32" spans="1:9" outlineLevel="2" x14ac:dyDescent="0.25">
      <c r="A32" s="3">
        <v>20</v>
      </c>
      <c r="B32" s="3" t="s">
        <v>49</v>
      </c>
      <c r="C32" s="3">
        <v>5</v>
      </c>
      <c r="D32" s="3" t="s">
        <v>50</v>
      </c>
      <c r="E32" s="3" t="s">
        <v>8</v>
      </c>
      <c r="F32" s="4">
        <v>180</v>
      </c>
      <c r="G32" s="4"/>
      <c r="H32" s="5"/>
      <c r="I32" s="5" t="str">
        <f t="shared" si="0"/>
        <v/>
      </c>
    </row>
    <row r="33" spans="1:9" outlineLevel="2" x14ac:dyDescent="0.25">
      <c r="A33" s="3">
        <v>21</v>
      </c>
      <c r="B33" s="3" t="s">
        <v>51</v>
      </c>
      <c r="C33" s="3">
        <v>5</v>
      </c>
      <c r="D33" s="3" t="s">
        <v>52</v>
      </c>
      <c r="E33" s="3" t="s">
        <v>8</v>
      </c>
      <c r="F33" s="4">
        <v>270</v>
      </c>
      <c r="G33" s="4"/>
      <c r="H33" s="5"/>
      <c r="I33" s="5" t="str">
        <f t="shared" si="0"/>
        <v/>
      </c>
    </row>
    <row r="34" spans="1:9" s="9" customFormat="1" outlineLevel="1" x14ac:dyDescent="0.25">
      <c r="A34" s="6"/>
      <c r="B34" s="6"/>
      <c r="C34" s="6" t="s">
        <v>53</v>
      </c>
      <c r="D34" s="6"/>
      <c r="E34" s="6"/>
      <c r="F34" s="7"/>
      <c r="G34" s="7"/>
      <c r="H34" s="8"/>
      <c r="I34" s="8">
        <f>SUBTOTAL(9,I29:I33)</f>
        <v>0</v>
      </c>
    </row>
    <row r="35" spans="1:9" outlineLevel="2" x14ac:dyDescent="0.25">
      <c r="A35" s="3">
        <v>22</v>
      </c>
      <c r="B35" s="3" t="s">
        <v>54</v>
      </c>
      <c r="C35" s="3">
        <v>6</v>
      </c>
      <c r="D35" s="3" t="s">
        <v>55</v>
      </c>
      <c r="E35" s="3" t="s">
        <v>8</v>
      </c>
      <c r="F35" s="4">
        <v>60</v>
      </c>
      <c r="G35" s="4"/>
      <c r="H35" s="5"/>
      <c r="I35" s="5" t="str">
        <f t="shared" si="0"/>
        <v/>
      </c>
    </row>
    <row r="36" spans="1:9" ht="60" outlineLevel="2" x14ac:dyDescent="0.25">
      <c r="A36" s="3">
        <v>23</v>
      </c>
      <c r="B36" s="3" t="s">
        <v>56</v>
      </c>
      <c r="C36" s="3">
        <v>6</v>
      </c>
      <c r="D36" s="3" t="s">
        <v>57</v>
      </c>
      <c r="E36" s="3" t="s">
        <v>58</v>
      </c>
      <c r="F36" s="4">
        <v>100</v>
      </c>
      <c r="G36" s="4"/>
      <c r="H36" s="5"/>
      <c r="I36" s="5" t="str">
        <f t="shared" si="0"/>
        <v/>
      </c>
    </row>
    <row r="37" spans="1:9" ht="60" outlineLevel="2" x14ac:dyDescent="0.25">
      <c r="A37" s="3">
        <v>24</v>
      </c>
      <c r="B37" s="3" t="s">
        <v>59</v>
      </c>
      <c r="C37" s="3">
        <v>6</v>
      </c>
      <c r="D37" s="10" t="s">
        <v>60</v>
      </c>
      <c r="E37" s="3" t="s">
        <v>58</v>
      </c>
      <c r="F37" s="4">
        <v>420</v>
      </c>
      <c r="G37" s="4"/>
      <c r="H37" s="5"/>
      <c r="I37" s="5" t="str">
        <f t="shared" si="0"/>
        <v/>
      </c>
    </row>
    <row r="38" spans="1:9" ht="60" outlineLevel="2" x14ac:dyDescent="0.25">
      <c r="A38" s="3">
        <v>25</v>
      </c>
      <c r="B38" s="3" t="s">
        <v>61</v>
      </c>
      <c r="C38" s="3">
        <v>6</v>
      </c>
      <c r="D38" s="3" t="s">
        <v>62</v>
      </c>
      <c r="E38" s="3" t="s">
        <v>58</v>
      </c>
      <c r="F38" s="4">
        <v>100</v>
      </c>
      <c r="G38" s="4"/>
      <c r="H38" s="5"/>
      <c r="I38" s="5" t="str">
        <f t="shared" si="0"/>
        <v/>
      </c>
    </row>
    <row r="39" spans="1:9" ht="30" outlineLevel="2" x14ac:dyDescent="0.25">
      <c r="A39" s="3">
        <v>26</v>
      </c>
      <c r="B39" s="3" t="s">
        <v>63</v>
      </c>
      <c r="C39" s="3">
        <v>6</v>
      </c>
      <c r="D39" s="3" t="s">
        <v>64</v>
      </c>
      <c r="E39" s="3" t="s">
        <v>58</v>
      </c>
      <c r="F39" s="4">
        <v>20</v>
      </c>
      <c r="G39" s="4"/>
      <c r="H39" s="5"/>
      <c r="I39" s="5" t="str">
        <f t="shared" si="0"/>
        <v/>
      </c>
    </row>
    <row r="40" spans="1:9" outlineLevel="2" x14ac:dyDescent="0.25">
      <c r="A40" s="3">
        <v>27</v>
      </c>
      <c r="B40" s="3" t="s">
        <v>65</v>
      </c>
      <c r="C40" s="3">
        <v>6</v>
      </c>
      <c r="D40" s="3" t="s">
        <v>66</v>
      </c>
      <c r="E40" s="3" t="s">
        <v>58</v>
      </c>
      <c r="F40" s="4">
        <v>5</v>
      </c>
      <c r="G40" s="4"/>
      <c r="H40" s="5"/>
      <c r="I40" s="5" t="str">
        <f t="shared" si="0"/>
        <v/>
      </c>
    </row>
    <row r="41" spans="1:9" ht="30" outlineLevel="2" x14ac:dyDescent="0.25">
      <c r="A41" s="3">
        <v>28</v>
      </c>
      <c r="B41" s="3" t="s">
        <v>67</v>
      </c>
      <c r="C41" s="3">
        <v>6</v>
      </c>
      <c r="D41" s="3" t="s">
        <v>68</v>
      </c>
      <c r="E41" s="3" t="s">
        <v>69</v>
      </c>
      <c r="F41" s="4">
        <v>10</v>
      </c>
      <c r="G41" s="4"/>
      <c r="H41" s="5"/>
      <c r="I41" s="5" t="str">
        <f t="shared" si="0"/>
        <v/>
      </c>
    </row>
    <row r="42" spans="1:9" ht="30" outlineLevel="2" x14ac:dyDescent="0.25">
      <c r="A42" s="3">
        <v>29</v>
      </c>
      <c r="B42" s="3" t="s">
        <v>70</v>
      </c>
      <c r="C42" s="3">
        <v>6</v>
      </c>
      <c r="D42" s="3" t="s">
        <v>71</v>
      </c>
      <c r="E42" s="3" t="s">
        <v>69</v>
      </c>
      <c r="F42" s="4">
        <v>5</v>
      </c>
      <c r="G42" s="4"/>
      <c r="H42" s="5"/>
      <c r="I42" s="5" t="str">
        <f t="shared" si="0"/>
        <v/>
      </c>
    </row>
    <row r="43" spans="1:9" ht="30" outlineLevel="2" x14ac:dyDescent="0.25">
      <c r="A43" s="3">
        <v>30</v>
      </c>
      <c r="B43" s="3" t="s">
        <v>72</v>
      </c>
      <c r="C43" s="3">
        <v>6</v>
      </c>
      <c r="D43" s="3" t="s">
        <v>73</v>
      </c>
      <c r="E43" s="3" t="s">
        <v>58</v>
      </c>
      <c r="F43" s="4">
        <v>5</v>
      </c>
      <c r="G43" s="4"/>
      <c r="H43" s="5"/>
      <c r="I43" s="5" t="str">
        <f t="shared" si="0"/>
        <v/>
      </c>
    </row>
    <row r="44" spans="1:9" ht="30" outlineLevel="2" x14ac:dyDescent="0.25">
      <c r="A44" s="3">
        <v>31</v>
      </c>
      <c r="B44" s="3" t="s">
        <v>74</v>
      </c>
      <c r="C44" s="3">
        <v>6</v>
      </c>
      <c r="D44" s="3" t="s">
        <v>75</v>
      </c>
      <c r="E44" s="3" t="s">
        <v>58</v>
      </c>
      <c r="F44" s="4">
        <v>20</v>
      </c>
      <c r="G44" s="4"/>
      <c r="H44" s="5"/>
      <c r="I44" s="5" t="str">
        <f t="shared" si="0"/>
        <v/>
      </c>
    </row>
    <row r="45" spans="1:9" outlineLevel="2" x14ac:dyDescent="0.25">
      <c r="A45" s="3">
        <v>32</v>
      </c>
      <c r="B45" s="3" t="s">
        <v>76</v>
      </c>
      <c r="C45" s="3">
        <v>6</v>
      </c>
      <c r="D45" s="3" t="s">
        <v>77</v>
      </c>
      <c r="E45" s="3" t="s">
        <v>58</v>
      </c>
      <c r="F45" s="4">
        <v>5</v>
      </c>
      <c r="G45" s="4"/>
      <c r="H45" s="5"/>
      <c r="I45" s="5" t="str">
        <f t="shared" si="0"/>
        <v/>
      </c>
    </row>
    <row r="46" spans="1:9" ht="60" outlineLevel="2" x14ac:dyDescent="0.25">
      <c r="A46" s="3">
        <v>33</v>
      </c>
      <c r="B46" s="3" t="s">
        <v>78</v>
      </c>
      <c r="C46" s="3">
        <v>6</v>
      </c>
      <c r="D46" s="3" t="s">
        <v>79</v>
      </c>
      <c r="E46" s="3" t="s">
        <v>58</v>
      </c>
      <c r="F46" s="4">
        <v>20</v>
      </c>
      <c r="G46" s="4"/>
      <c r="H46" s="5"/>
      <c r="I46" s="5" t="str">
        <f t="shared" si="0"/>
        <v/>
      </c>
    </row>
    <row r="47" spans="1:9" outlineLevel="2" x14ac:dyDescent="0.25">
      <c r="A47" s="3">
        <v>34</v>
      </c>
      <c r="B47" s="3" t="s">
        <v>80</v>
      </c>
      <c r="C47" s="3">
        <v>6</v>
      </c>
      <c r="D47" s="3" t="s">
        <v>81</v>
      </c>
      <c r="E47" s="3" t="s">
        <v>58</v>
      </c>
      <c r="F47" s="4">
        <v>10</v>
      </c>
      <c r="G47" s="4"/>
      <c r="H47" s="5"/>
      <c r="I47" s="5" t="str">
        <f t="shared" si="0"/>
        <v/>
      </c>
    </row>
    <row r="48" spans="1:9" outlineLevel="2" x14ac:dyDescent="0.25">
      <c r="A48" s="3">
        <v>35</v>
      </c>
      <c r="B48" s="3" t="s">
        <v>82</v>
      </c>
      <c r="C48" s="3">
        <v>6</v>
      </c>
      <c r="D48" s="3" t="s">
        <v>83</v>
      </c>
      <c r="E48" s="3" t="s">
        <v>58</v>
      </c>
      <c r="F48" s="4">
        <v>20</v>
      </c>
      <c r="G48" s="4"/>
      <c r="H48" s="5"/>
      <c r="I48" s="5" t="str">
        <f t="shared" si="0"/>
        <v/>
      </c>
    </row>
    <row r="49" spans="1:9" ht="60" outlineLevel="2" x14ac:dyDescent="0.25">
      <c r="A49" s="3">
        <v>36</v>
      </c>
      <c r="B49" s="3" t="s">
        <v>84</v>
      </c>
      <c r="C49" s="3">
        <v>6</v>
      </c>
      <c r="D49" s="3" t="s">
        <v>85</v>
      </c>
      <c r="E49" s="3" t="s">
        <v>58</v>
      </c>
      <c r="F49" s="4">
        <v>5</v>
      </c>
      <c r="G49" s="4"/>
      <c r="H49" s="5"/>
      <c r="I49" s="5" t="str">
        <f t="shared" si="0"/>
        <v/>
      </c>
    </row>
    <row r="50" spans="1:9" ht="60" outlineLevel="2" x14ac:dyDescent="0.25">
      <c r="A50" s="3">
        <v>37</v>
      </c>
      <c r="B50" s="3" t="s">
        <v>86</v>
      </c>
      <c r="C50" s="3">
        <v>6</v>
      </c>
      <c r="D50" s="3" t="s">
        <v>87</v>
      </c>
      <c r="E50" s="3" t="s">
        <v>58</v>
      </c>
      <c r="F50" s="4">
        <v>20</v>
      </c>
      <c r="G50" s="4"/>
      <c r="H50" s="5"/>
      <c r="I50" s="5" t="str">
        <f t="shared" si="0"/>
        <v/>
      </c>
    </row>
    <row r="51" spans="1:9" s="9" customFormat="1" outlineLevel="1" x14ac:dyDescent="0.25">
      <c r="A51" s="6"/>
      <c r="B51" s="6"/>
      <c r="C51" s="6" t="s">
        <v>88</v>
      </c>
      <c r="D51" s="6"/>
      <c r="E51" s="6"/>
      <c r="F51" s="7"/>
      <c r="G51" s="7"/>
      <c r="H51" s="8"/>
      <c r="I51" s="8">
        <f>SUBTOTAL(9,I35:I50)</f>
        <v>0</v>
      </c>
    </row>
    <row r="52" spans="1:9" outlineLevel="2" x14ac:dyDescent="0.25">
      <c r="A52" s="3">
        <v>38</v>
      </c>
      <c r="B52" s="3" t="s">
        <v>89</v>
      </c>
      <c r="C52" s="3">
        <v>7</v>
      </c>
      <c r="D52" s="3" t="s">
        <v>90</v>
      </c>
      <c r="E52" s="3" t="s">
        <v>8</v>
      </c>
      <c r="F52" s="4">
        <v>612</v>
      </c>
      <c r="G52" s="4"/>
      <c r="H52" s="5"/>
      <c r="I52" s="5" t="str">
        <f t="shared" si="0"/>
        <v/>
      </c>
    </row>
    <row r="53" spans="1:9" outlineLevel="2" x14ac:dyDescent="0.25">
      <c r="A53" s="3">
        <v>39</v>
      </c>
      <c r="B53" s="3" t="s">
        <v>91</v>
      </c>
      <c r="C53" s="3">
        <v>7</v>
      </c>
      <c r="D53" s="3" t="s">
        <v>92</v>
      </c>
      <c r="E53" s="3" t="s">
        <v>8</v>
      </c>
      <c r="F53" s="4">
        <v>30</v>
      </c>
      <c r="G53" s="4"/>
      <c r="H53" s="5"/>
      <c r="I53" s="5" t="str">
        <f t="shared" si="0"/>
        <v/>
      </c>
    </row>
    <row r="54" spans="1:9" s="9" customFormat="1" outlineLevel="1" x14ac:dyDescent="0.25">
      <c r="A54" s="6"/>
      <c r="B54" s="6"/>
      <c r="C54" s="6" t="s">
        <v>93</v>
      </c>
      <c r="D54" s="6"/>
      <c r="E54" s="6"/>
      <c r="F54" s="7"/>
      <c r="G54" s="7"/>
      <c r="H54" s="8"/>
      <c r="I54" s="8">
        <f>SUBTOTAL(9,I52:I53)</f>
        <v>0</v>
      </c>
    </row>
    <row r="55" spans="1:9" outlineLevel="2" x14ac:dyDescent="0.25">
      <c r="A55" s="3">
        <v>40</v>
      </c>
      <c r="B55" s="3" t="s">
        <v>94</v>
      </c>
      <c r="C55" s="3">
        <v>8</v>
      </c>
      <c r="D55" s="3" t="s">
        <v>95</v>
      </c>
      <c r="E55" s="3" t="s">
        <v>58</v>
      </c>
      <c r="F55" s="4">
        <v>3570</v>
      </c>
      <c r="G55" s="4"/>
      <c r="H55" s="5"/>
      <c r="I55" s="5" t="str">
        <f t="shared" si="0"/>
        <v/>
      </c>
    </row>
    <row r="56" spans="1:9" outlineLevel="2" x14ac:dyDescent="0.25">
      <c r="A56" s="3">
        <v>41</v>
      </c>
      <c r="B56" s="3" t="s">
        <v>96</v>
      </c>
      <c r="C56" s="3">
        <v>8</v>
      </c>
      <c r="D56" s="3" t="s">
        <v>97</v>
      </c>
      <c r="E56" s="3" t="s">
        <v>58</v>
      </c>
      <c r="F56" s="4">
        <v>20</v>
      </c>
      <c r="G56" s="4"/>
      <c r="H56" s="5"/>
      <c r="I56" s="5" t="str">
        <f t="shared" si="0"/>
        <v/>
      </c>
    </row>
    <row r="57" spans="1:9" outlineLevel="2" x14ac:dyDescent="0.25">
      <c r="A57" s="3">
        <v>42</v>
      </c>
      <c r="B57" s="3" t="s">
        <v>98</v>
      </c>
      <c r="C57" s="3">
        <v>8</v>
      </c>
      <c r="D57" s="3" t="s">
        <v>99</v>
      </c>
      <c r="E57" s="3" t="s">
        <v>58</v>
      </c>
      <c r="F57" s="4">
        <v>5</v>
      </c>
      <c r="G57" s="4"/>
      <c r="H57" s="5"/>
      <c r="I57" s="5" t="str">
        <f t="shared" si="0"/>
        <v/>
      </c>
    </row>
    <row r="58" spans="1:9" outlineLevel="2" x14ac:dyDescent="0.25">
      <c r="A58" s="3">
        <v>43</v>
      </c>
      <c r="B58" s="3" t="s">
        <v>100</v>
      </c>
      <c r="C58" s="3">
        <v>8</v>
      </c>
      <c r="D58" s="3" t="s">
        <v>101</v>
      </c>
      <c r="E58" s="3" t="s">
        <v>58</v>
      </c>
      <c r="F58" s="4">
        <v>5</v>
      </c>
      <c r="G58" s="4"/>
      <c r="H58" s="5"/>
      <c r="I58" s="5" t="str">
        <f t="shared" si="0"/>
        <v/>
      </c>
    </row>
    <row r="59" spans="1:9" outlineLevel="2" x14ac:dyDescent="0.25">
      <c r="A59" s="3">
        <v>44</v>
      </c>
      <c r="B59" s="3" t="s">
        <v>102</v>
      </c>
      <c r="C59" s="3">
        <v>8</v>
      </c>
      <c r="D59" s="3" t="s">
        <v>103</v>
      </c>
      <c r="E59" s="3" t="s">
        <v>58</v>
      </c>
      <c r="F59" s="4">
        <v>20</v>
      </c>
      <c r="G59" s="4"/>
      <c r="H59" s="5"/>
      <c r="I59" s="5" t="str">
        <f t="shared" si="0"/>
        <v/>
      </c>
    </row>
    <row r="60" spans="1:9" outlineLevel="2" x14ac:dyDescent="0.25">
      <c r="A60" s="3">
        <v>45</v>
      </c>
      <c r="B60" s="3" t="s">
        <v>104</v>
      </c>
      <c r="C60" s="3">
        <v>8</v>
      </c>
      <c r="D60" s="3" t="s">
        <v>105</v>
      </c>
      <c r="E60" s="3" t="s">
        <v>58</v>
      </c>
      <c r="F60" s="4">
        <v>5</v>
      </c>
      <c r="G60" s="4"/>
      <c r="H60" s="5"/>
      <c r="I60" s="5" t="str">
        <f t="shared" si="0"/>
        <v/>
      </c>
    </row>
    <row r="61" spans="1:9" outlineLevel="2" x14ac:dyDescent="0.25">
      <c r="A61" s="3">
        <v>46</v>
      </c>
      <c r="B61" s="3" t="s">
        <v>106</v>
      </c>
      <c r="C61" s="3">
        <v>8</v>
      </c>
      <c r="D61" s="3" t="s">
        <v>107</v>
      </c>
      <c r="E61" s="3" t="s">
        <v>58</v>
      </c>
      <c r="F61" s="4">
        <v>20</v>
      </c>
      <c r="G61" s="4"/>
      <c r="H61" s="5"/>
      <c r="I61" s="5" t="str">
        <f t="shared" si="0"/>
        <v/>
      </c>
    </row>
    <row r="62" spans="1:9" outlineLevel="2" x14ac:dyDescent="0.25">
      <c r="A62" s="3">
        <v>47</v>
      </c>
      <c r="B62" s="3" t="s">
        <v>108</v>
      </c>
      <c r="C62" s="3">
        <v>8</v>
      </c>
      <c r="D62" s="3" t="s">
        <v>109</v>
      </c>
      <c r="E62" s="3" t="s">
        <v>58</v>
      </c>
      <c r="F62" s="4">
        <v>10</v>
      </c>
      <c r="G62" s="4"/>
      <c r="H62" s="5"/>
      <c r="I62" s="5" t="str">
        <f t="shared" si="0"/>
        <v/>
      </c>
    </row>
    <row r="63" spans="1:9" outlineLevel="2" x14ac:dyDescent="0.25">
      <c r="A63" s="3">
        <v>48</v>
      </c>
      <c r="B63" s="3" t="s">
        <v>110</v>
      </c>
      <c r="C63" s="3">
        <v>8</v>
      </c>
      <c r="D63" s="3" t="s">
        <v>111</v>
      </c>
      <c r="E63" s="3" t="s">
        <v>58</v>
      </c>
      <c r="F63" s="4">
        <v>20</v>
      </c>
      <c r="G63" s="4"/>
      <c r="H63" s="5"/>
      <c r="I63" s="5" t="str">
        <f t="shared" si="0"/>
        <v/>
      </c>
    </row>
    <row r="64" spans="1:9" outlineLevel="2" x14ac:dyDescent="0.25">
      <c r="A64" s="3">
        <v>49</v>
      </c>
      <c r="B64" s="3" t="s">
        <v>112</v>
      </c>
      <c r="C64" s="3">
        <v>8</v>
      </c>
      <c r="D64" s="3" t="s">
        <v>113</v>
      </c>
      <c r="E64" s="3" t="s">
        <v>58</v>
      </c>
      <c r="F64" s="4">
        <v>8860</v>
      </c>
      <c r="G64" s="4"/>
      <c r="H64" s="5"/>
      <c r="I64" s="5" t="str">
        <f t="shared" si="0"/>
        <v/>
      </c>
    </row>
    <row r="65" spans="1:9" ht="30" outlineLevel="2" x14ac:dyDescent="0.25">
      <c r="A65" s="3">
        <v>50</v>
      </c>
      <c r="B65" s="3" t="s">
        <v>114</v>
      </c>
      <c r="C65" s="3">
        <v>8</v>
      </c>
      <c r="D65" s="3" t="s">
        <v>115</v>
      </c>
      <c r="E65" s="3" t="s">
        <v>58</v>
      </c>
      <c r="F65" s="4">
        <v>200</v>
      </c>
      <c r="G65" s="4"/>
      <c r="H65" s="5"/>
      <c r="I65" s="5" t="str">
        <f t="shared" si="0"/>
        <v/>
      </c>
    </row>
    <row r="66" spans="1:9" outlineLevel="2" x14ac:dyDescent="0.25">
      <c r="A66" s="3">
        <v>51</v>
      </c>
      <c r="B66" s="3" t="s">
        <v>116</v>
      </c>
      <c r="C66" s="3">
        <v>8</v>
      </c>
      <c r="D66" s="3" t="s">
        <v>117</v>
      </c>
      <c r="E66" s="3" t="s">
        <v>58</v>
      </c>
      <c r="F66" s="4">
        <v>5</v>
      </c>
      <c r="G66" s="4"/>
      <c r="H66" s="5"/>
      <c r="I66" s="5" t="str">
        <f t="shared" si="0"/>
        <v/>
      </c>
    </row>
    <row r="67" spans="1:9" outlineLevel="2" x14ac:dyDescent="0.25">
      <c r="A67" s="3">
        <v>52</v>
      </c>
      <c r="B67" s="3" t="s">
        <v>118</v>
      </c>
      <c r="C67" s="3">
        <v>8</v>
      </c>
      <c r="D67" s="3" t="s">
        <v>119</v>
      </c>
      <c r="E67" s="3" t="s">
        <v>58</v>
      </c>
      <c r="F67" s="4">
        <v>10</v>
      </c>
      <c r="G67" s="4"/>
      <c r="H67" s="5"/>
      <c r="I67" s="5" t="str">
        <f t="shared" si="0"/>
        <v/>
      </c>
    </row>
    <row r="68" spans="1:9" outlineLevel="2" x14ac:dyDescent="0.25">
      <c r="A68" s="3">
        <v>53</v>
      </c>
      <c r="B68" s="3" t="s">
        <v>120</v>
      </c>
      <c r="C68" s="3">
        <v>8</v>
      </c>
      <c r="D68" s="3" t="s">
        <v>121</v>
      </c>
      <c r="E68" s="3" t="s">
        <v>58</v>
      </c>
      <c r="F68" s="4">
        <v>290</v>
      </c>
      <c r="G68" s="4"/>
      <c r="H68" s="5"/>
      <c r="I68" s="5" t="str">
        <f t="shared" si="0"/>
        <v/>
      </c>
    </row>
    <row r="69" spans="1:9" outlineLevel="2" x14ac:dyDescent="0.25">
      <c r="A69" s="3">
        <v>54</v>
      </c>
      <c r="B69" s="3" t="s">
        <v>122</v>
      </c>
      <c r="C69" s="3">
        <v>8</v>
      </c>
      <c r="D69" s="3" t="s">
        <v>123</v>
      </c>
      <c r="E69" s="3" t="s">
        <v>58</v>
      </c>
      <c r="F69" s="4">
        <v>540</v>
      </c>
      <c r="G69" s="4"/>
      <c r="H69" s="5"/>
      <c r="I69" s="5" t="str">
        <f t="shared" si="0"/>
        <v/>
      </c>
    </row>
    <row r="70" spans="1:9" outlineLevel="2" x14ac:dyDescent="0.25">
      <c r="A70" s="3">
        <v>55</v>
      </c>
      <c r="B70" s="3" t="s">
        <v>124</v>
      </c>
      <c r="C70" s="3">
        <v>8</v>
      </c>
      <c r="D70" s="3" t="s">
        <v>125</v>
      </c>
      <c r="E70" s="3" t="s">
        <v>58</v>
      </c>
      <c r="F70" s="4">
        <v>60</v>
      </c>
      <c r="G70" s="4"/>
      <c r="H70" s="5"/>
      <c r="I70" s="5" t="str">
        <f t="shared" si="0"/>
        <v/>
      </c>
    </row>
    <row r="71" spans="1:9" outlineLevel="2" x14ac:dyDescent="0.25">
      <c r="A71" s="3">
        <v>56</v>
      </c>
      <c r="B71" s="3" t="s">
        <v>126</v>
      </c>
      <c r="C71" s="3">
        <v>8</v>
      </c>
      <c r="D71" s="3" t="s">
        <v>127</v>
      </c>
      <c r="E71" s="3" t="s">
        <v>58</v>
      </c>
      <c r="F71" s="4">
        <v>70</v>
      </c>
      <c r="G71" s="4"/>
      <c r="H71" s="5"/>
      <c r="I71" s="5" t="str">
        <f t="shared" si="0"/>
        <v/>
      </c>
    </row>
    <row r="72" spans="1:9" outlineLevel="2" x14ac:dyDescent="0.25">
      <c r="A72" s="3">
        <v>57</v>
      </c>
      <c r="B72" s="3" t="s">
        <v>128</v>
      </c>
      <c r="C72" s="3">
        <v>8</v>
      </c>
      <c r="D72" s="3" t="s">
        <v>129</v>
      </c>
      <c r="E72" s="3" t="s">
        <v>58</v>
      </c>
      <c r="F72" s="4">
        <v>100</v>
      </c>
      <c r="G72" s="4"/>
      <c r="H72" s="5"/>
      <c r="I72" s="5" t="str">
        <f t="shared" si="0"/>
        <v/>
      </c>
    </row>
    <row r="73" spans="1:9" outlineLevel="2" x14ac:dyDescent="0.25">
      <c r="A73" s="3">
        <v>58</v>
      </c>
      <c r="B73" s="3" t="s">
        <v>130</v>
      </c>
      <c r="C73" s="3">
        <v>8</v>
      </c>
      <c r="D73" s="3" t="s">
        <v>131</v>
      </c>
      <c r="E73" s="3" t="s">
        <v>58</v>
      </c>
      <c r="F73" s="4">
        <v>20</v>
      </c>
      <c r="G73" s="4"/>
      <c r="H73" s="5"/>
      <c r="I73" s="5" t="str">
        <f t="shared" si="0"/>
        <v/>
      </c>
    </row>
    <row r="74" spans="1:9" outlineLevel="2" x14ac:dyDescent="0.25">
      <c r="A74" s="3">
        <v>59</v>
      </c>
      <c r="B74" s="3" t="s">
        <v>132</v>
      </c>
      <c r="C74" s="3">
        <v>8</v>
      </c>
      <c r="D74" s="3" t="s">
        <v>133</v>
      </c>
      <c r="E74" s="3" t="s">
        <v>58</v>
      </c>
      <c r="F74" s="4">
        <v>5620</v>
      </c>
      <c r="G74" s="4"/>
      <c r="H74" s="5"/>
      <c r="I74" s="5" t="str">
        <f t="shared" si="0"/>
        <v/>
      </c>
    </row>
    <row r="75" spans="1:9" outlineLevel="2" x14ac:dyDescent="0.25">
      <c r="A75" s="3">
        <v>60</v>
      </c>
      <c r="B75" s="3" t="s">
        <v>134</v>
      </c>
      <c r="C75" s="3">
        <v>8</v>
      </c>
      <c r="D75" s="3" t="s">
        <v>135</v>
      </c>
      <c r="E75" s="3" t="s">
        <v>58</v>
      </c>
      <c r="F75" s="4">
        <v>10</v>
      </c>
      <c r="G75" s="4"/>
      <c r="H75" s="5"/>
      <c r="I75" s="5" t="str">
        <f t="shared" si="0"/>
        <v/>
      </c>
    </row>
    <row r="76" spans="1:9" outlineLevel="2" x14ac:dyDescent="0.25">
      <c r="A76" s="3">
        <v>61</v>
      </c>
      <c r="B76" s="3" t="s">
        <v>136</v>
      </c>
      <c r="C76" s="3">
        <v>8</v>
      </c>
      <c r="D76" s="3" t="s">
        <v>137</v>
      </c>
      <c r="E76" s="3" t="s">
        <v>58</v>
      </c>
      <c r="F76" s="4">
        <v>20</v>
      </c>
      <c r="G76" s="4"/>
      <c r="H76" s="5"/>
      <c r="I76" s="5" t="str">
        <f t="shared" ref="I76:I121" si="1">IF(H76&lt;&gt;"",F76*H76,"")</f>
        <v/>
      </c>
    </row>
    <row r="77" spans="1:9" outlineLevel="2" x14ac:dyDescent="0.25">
      <c r="A77" s="3">
        <v>62</v>
      </c>
      <c r="B77" s="3" t="s">
        <v>138</v>
      </c>
      <c r="C77" s="3">
        <v>8</v>
      </c>
      <c r="D77" s="3" t="s">
        <v>139</v>
      </c>
      <c r="E77" s="3" t="s">
        <v>58</v>
      </c>
      <c r="F77" s="4">
        <v>5</v>
      </c>
      <c r="G77" s="4"/>
      <c r="H77" s="5"/>
      <c r="I77" s="5" t="str">
        <f t="shared" si="1"/>
        <v/>
      </c>
    </row>
    <row r="78" spans="1:9" outlineLevel="2" x14ac:dyDescent="0.25">
      <c r="A78" s="3">
        <v>63</v>
      </c>
      <c r="B78" s="3" t="s">
        <v>140</v>
      </c>
      <c r="C78" s="3">
        <v>8</v>
      </c>
      <c r="D78" s="3" t="s">
        <v>141</v>
      </c>
      <c r="E78" s="3" t="s">
        <v>58</v>
      </c>
      <c r="F78" s="4">
        <v>30</v>
      </c>
      <c r="G78" s="4"/>
      <c r="H78" s="5"/>
      <c r="I78" s="5" t="str">
        <f t="shared" si="1"/>
        <v/>
      </c>
    </row>
    <row r="79" spans="1:9" outlineLevel="2" x14ac:dyDescent="0.25">
      <c r="A79" s="3">
        <v>64</v>
      </c>
      <c r="B79" s="3" t="s">
        <v>142</v>
      </c>
      <c r="C79" s="3">
        <v>8</v>
      </c>
      <c r="D79" s="3" t="s">
        <v>143</v>
      </c>
      <c r="E79" s="3" t="s">
        <v>58</v>
      </c>
      <c r="F79" s="4">
        <v>50</v>
      </c>
      <c r="G79" s="4"/>
      <c r="H79" s="5"/>
      <c r="I79" s="5" t="str">
        <f t="shared" si="1"/>
        <v/>
      </c>
    </row>
    <row r="80" spans="1:9" outlineLevel="2" x14ac:dyDescent="0.25">
      <c r="A80" s="3">
        <v>65</v>
      </c>
      <c r="B80" s="3" t="s">
        <v>144</v>
      </c>
      <c r="C80" s="3">
        <v>8</v>
      </c>
      <c r="D80" s="3" t="s">
        <v>145</v>
      </c>
      <c r="E80" s="3" t="s">
        <v>58</v>
      </c>
      <c r="F80" s="4">
        <v>30</v>
      </c>
      <c r="G80" s="4"/>
      <c r="H80" s="5"/>
      <c r="I80" s="5" t="str">
        <f t="shared" si="1"/>
        <v/>
      </c>
    </row>
    <row r="81" spans="1:9" outlineLevel="2" x14ac:dyDescent="0.25">
      <c r="A81" s="3">
        <v>66</v>
      </c>
      <c r="B81" s="3" t="s">
        <v>146</v>
      </c>
      <c r="C81" s="3">
        <v>8</v>
      </c>
      <c r="D81" s="3" t="s">
        <v>147</v>
      </c>
      <c r="E81" s="3" t="s">
        <v>58</v>
      </c>
      <c r="F81" s="4">
        <v>5</v>
      </c>
      <c r="G81" s="4"/>
      <c r="H81" s="5"/>
      <c r="I81" s="5" t="str">
        <f t="shared" si="1"/>
        <v/>
      </c>
    </row>
    <row r="82" spans="1:9" outlineLevel="2" x14ac:dyDescent="0.25">
      <c r="A82" s="3">
        <v>67</v>
      </c>
      <c r="B82" s="3" t="s">
        <v>148</v>
      </c>
      <c r="C82" s="3">
        <v>8</v>
      </c>
      <c r="D82" s="3" t="s">
        <v>149</v>
      </c>
      <c r="E82" s="3" t="s">
        <v>58</v>
      </c>
      <c r="F82" s="4">
        <v>1130</v>
      </c>
      <c r="G82" s="4"/>
      <c r="H82" s="5"/>
      <c r="I82" s="5" t="str">
        <f t="shared" si="1"/>
        <v/>
      </c>
    </row>
    <row r="83" spans="1:9" outlineLevel="2" x14ac:dyDescent="0.25">
      <c r="A83" s="3">
        <v>68</v>
      </c>
      <c r="B83" s="3" t="s">
        <v>150</v>
      </c>
      <c r="C83" s="3">
        <v>8</v>
      </c>
      <c r="D83" s="3" t="s">
        <v>151</v>
      </c>
      <c r="E83" s="3" t="s">
        <v>58</v>
      </c>
      <c r="F83" s="4">
        <v>20</v>
      </c>
      <c r="G83" s="4"/>
      <c r="H83" s="5"/>
      <c r="I83" s="5" t="str">
        <f t="shared" si="1"/>
        <v/>
      </c>
    </row>
    <row r="84" spans="1:9" outlineLevel="2" x14ac:dyDescent="0.25">
      <c r="A84" s="3">
        <v>69</v>
      </c>
      <c r="B84" s="3" t="s">
        <v>152</v>
      </c>
      <c r="C84" s="3">
        <v>8</v>
      </c>
      <c r="D84" s="3" t="s">
        <v>153</v>
      </c>
      <c r="E84" s="3" t="s">
        <v>58</v>
      </c>
      <c r="F84" s="4">
        <v>70</v>
      </c>
      <c r="G84" s="4"/>
      <c r="H84" s="5"/>
      <c r="I84" s="5" t="str">
        <f t="shared" si="1"/>
        <v/>
      </c>
    </row>
    <row r="85" spans="1:9" outlineLevel="2" x14ac:dyDescent="0.25">
      <c r="A85" s="3">
        <v>70</v>
      </c>
      <c r="B85" s="3" t="s">
        <v>154</v>
      </c>
      <c r="C85" s="3">
        <v>8</v>
      </c>
      <c r="D85" s="3" t="s">
        <v>155</v>
      </c>
      <c r="E85" s="3" t="s">
        <v>58</v>
      </c>
      <c r="F85" s="4">
        <v>1600</v>
      </c>
      <c r="G85" s="4"/>
      <c r="H85" s="5"/>
      <c r="I85" s="5" t="str">
        <f t="shared" si="1"/>
        <v/>
      </c>
    </row>
    <row r="86" spans="1:9" outlineLevel="2" x14ac:dyDescent="0.25">
      <c r="A86" s="3">
        <v>71</v>
      </c>
      <c r="B86" s="3" t="s">
        <v>156</v>
      </c>
      <c r="C86" s="3">
        <v>8</v>
      </c>
      <c r="D86" s="3" t="s">
        <v>157</v>
      </c>
      <c r="E86" s="3" t="s">
        <v>58</v>
      </c>
      <c r="F86" s="4">
        <v>50</v>
      </c>
      <c r="G86" s="4"/>
      <c r="H86" s="5"/>
      <c r="I86" s="5" t="str">
        <f t="shared" si="1"/>
        <v/>
      </c>
    </row>
    <row r="87" spans="1:9" outlineLevel="2" x14ac:dyDescent="0.25">
      <c r="A87" s="3">
        <v>72</v>
      </c>
      <c r="B87" s="3" t="s">
        <v>158</v>
      </c>
      <c r="C87" s="3">
        <v>8</v>
      </c>
      <c r="D87" s="3" t="s">
        <v>159</v>
      </c>
      <c r="E87" s="3" t="s">
        <v>58</v>
      </c>
      <c r="F87" s="4">
        <v>50</v>
      </c>
      <c r="G87" s="4"/>
      <c r="H87" s="5"/>
      <c r="I87" s="5" t="str">
        <f t="shared" si="1"/>
        <v/>
      </c>
    </row>
    <row r="88" spans="1:9" outlineLevel="2" x14ac:dyDescent="0.25">
      <c r="A88" s="3">
        <v>73</v>
      </c>
      <c r="B88" s="3" t="s">
        <v>160</v>
      </c>
      <c r="C88" s="3">
        <v>8</v>
      </c>
      <c r="D88" s="3" t="s">
        <v>161</v>
      </c>
      <c r="E88" s="3" t="s">
        <v>58</v>
      </c>
      <c r="F88" s="4">
        <v>5</v>
      </c>
      <c r="G88" s="4"/>
      <c r="H88" s="5"/>
      <c r="I88" s="5" t="str">
        <f t="shared" si="1"/>
        <v/>
      </c>
    </row>
    <row r="89" spans="1:9" outlineLevel="2" x14ac:dyDescent="0.25">
      <c r="A89" s="3">
        <v>74</v>
      </c>
      <c r="B89" s="3" t="s">
        <v>162</v>
      </c>
      <c r="C89" s="3">
        <v>8</v>
      </c>
      <c r="D89" s="3" t="s">
        <v>163</v>
      </c>
      <c r="E89" s="3" t="s">
        <v>58</v>
      </c>
      <c r="F89" s="4">
        <v>5</v>
      </c>
      <c r="G89" s="4"/>
      <c r="H89" s="5"/>
      <c r="I89" s="5" t="str">
        <f t="shared" si="1"/>
        <v/>
      </c>
    </row>
    <row r="90" spans="1:9" outlineLevel="2" x14ac:dyDescent="0.25">
      <c r="A90" s="3">
        <v>75</v>
      </c>
      <c r="B90" s="3" t="s">
        <v>164</v>
      </c>
      <c r="C90" s="3">
        <v>8</v>
      </c>
      <c r="D90" s="3" t="s">
        <v>165</v>
      </c>
      <c r="E90" s="3" t="s">
        <v>58</v>
      </c>
      <c r="F90" s="4">
        <v>70</v>
      </c>
      <c r="G90" s="4"/>
      <c r="H90" s="5"/>
      <c r="I90" s="5" t="str">
        <f t="shared" si="1"/>
        <v/>
      </c>
    </row>
    <row r="91" spans="1:9" outlineLevel="2" x14ac:dyDescent="0.25">
      <c r="A91" s="3">
        <v>76</v>
      </c>
      <c r="B91" s="3" t="s">
        <v>166</v>
      </c>
      <c r="C91" s="3">
        <v>8</v>
      </c>
      <c r="D91" s="3" t="s">
        <v>167</v>
      </c>
      <c r="E91" s="3" t="s">
        <v>58</v>
      </c>
      <c r="F91" s="4">
        <v>5</v>
      </c>
      <c r="G91" s="4"/>
      <c r="H91" s="5"/>
      <c r="I91" s="5" t="str">
        <f t="shared" si="1"/>
        <v/>
      </c>
    </row>
    <row r="92" spans="1:9" outlineLevel="2" x14ac:dyDescent="0.25">
      <c r="A92" s="3">
        <v>77</v>
      </c>
      <c r="B92" s="3" t="s">
        <v>168</v>
      </c>
      <c r="C92" s="3">
        <v>8</v>
      </c>
      <c r="D92" s="3" t="s">
        <v>169</v>
      </c>
      <c r="E92" s="3" t="s">
        <v>58</v>
      </c>
      <c r="F92" s="4">
        <v>5</v>
      </c>
      <c r="G92" s="4"/>
      <c r="H92" s="5"/>
      <c r="I92" s="5" t="str">
        <f t="shared" si="1"/>
        <v/>
      </c>
    </row>
    <row r="93" spans="1:9" outlineLevel="2" x14ac:dyDescent="0.25">
      <c r="A93" s="3">
        <v>78</v>
      </c>
      <c r="B93" s="3" t="s">
        <v>170</v>
      </c>
      <c r="C93" s="3">
        <v>8</v>
      </c>
      <c r="D93" s="3" t="s">
        <v>171</v>
      </c>
      <c r="E93" s="3" t="s">
        <v>58</v>
      </c>
      <c r="F93" s="4">
        <v>10</v>
      </c>
      <c r="G93" s="4"/>
      <c r="H93" s="5"/>
      <c r="I93" s="5" t="str">
        <f t="shared" si="1"/>
        <v/>
      </c>
    </row>
    <row r="94" spans="1:9" outlineLevel="2" x14ac:dyDescent="0.25">
      <c r="A94" s="3">
        <v>79</v>
      </c>
      <c r="B94" s="3" t="s">
        <v>172</v>
      </c>
      <c r="C94" s="3">
        <v>8</v>
      </c>
      <c r="D94" s="3" t="s">
        <v>173</v>
      </c>
      <c r="E94" s="3" t="s">
        <v>58</v>
      </c>
      <c r="F94" s="4">
        <v>500</v>
      </c>
      <c r="G94" s="4"/>
      <c r="H94" s="5"/>
      <c r="I94" s="5" t="str">
        <f t="shared" si="1"/>
        <v/>
      </c>
    </row>
    <row r="95" spans="1:9" s="9" customFormat="1" outlineLevel="1" x14ac:dyDescent="0.25">
      <c r="A95" s="6"/>
      <c r="B95" s="6"/>
      <c r="C95" s="6" t="s">
        <v>174</v>
      </c>
      <c r="D95" s="6"/>
      <c r="E95" s="6"/>
      <c r="F95" s="7"/>
      <c r="G95" s="7"/>
      <c r="H95" s="8"/>
      <c r="I95" s="8">
        <f>SUBTOTAL(9,I55:I94)</f>
        <v>0</v>
      </c>
    </row>
    <row r="96" spans="1:9" ht="90" outlineLevel="2" x14ac:dyDescent="0.25">
      <c r="A96" s="3">
        <v>80</v>
      </c>
      <c r="B96" s="3" t="s">
        <v>175</v>
      </c>
      <c r="C96" s="3">
        <v>9</v>
      </c>
      <c r="D96" s="3" t="s">
        <v>176</v>
      </c>
      <c r="E96" s="3" t="s">
        <v>58</v>
      </c>
      <c r="F96" s="4">
        <v>15350</v>
      </c>
      <c r="G96" s="4"/>
      <c r="H96" s="5"/>
      <c r="I96" s="5" t="str">
        <f t="shared" si="1"/>
        <v/>
      </c>
    </row>
    <row r="97" spans="1:9" s="9" customFormat="1" outlineLevel="1" x14ac:dyDescent="0.25">
      <c r="A97" s="6"/>
      <c r="B97" s="6"/>
      <c r="C97" s="6" t="s">
        <v>177</v>
      </c>
      <c r="D97" s="6"/>
      <c r="E97" s="6"/>
      <c r="F97" s="7"/>
      <c r="G97" s="7"/>
      <c r="H97" s="8"/>
      <c r="I97" s="8">
        <f>SUBTOTAL(9,I96:I96)</f>
        <v>0</v>
      </c>
    </row>
    <row r="98" spans="1:9" outlineLevel="2" x14ac:dyDescent="0.25">
      <c r="A98" s="3">
        <v>81</v>
      </c>
      <c r="B98" s="3" t="s">
        <v>178</v>
      </c>
      <c r="C98" s="3">
        <v>10</v>
      </c>
      <c r="D98" s="3" t="s">
        <v>179</v>
      </c>
      <c r="E98" s="3" t="s">
        <v>58</v>
      </c>
      <c r="F98" s="4">
        <v>20</v>
      </c>
      <c r="G98" s="4"/>
      <c r="H98" s="5"/>
      <c r="I98" s="5" t="str">
        <f t="shared" si="1"/>
        <v/>
      </c>
    </row>
    <row r="99" spans="1:9" outlineLevel="2" x14ac:dyDescent="0.25">
      <c r="A99" s="3">
        <v>82</v>
      </c>
      <c r="B99" s="3" t="s">
        <v>180</v>
      </c>
      <c r="C99" s="3">
        <v>10</v>
      </c>
      <c r="D99" s="3" t="s">
        <v>181</v>
      </c>
      <c r="E99" s="3" t="s">
        <v>58</v>
      </c>
      <c r="F99" s="4">
        <v>5</v>
      </c>
      <c r="G99" s="4"/>
      <c r="H99" s="5"/>
      <c r="I99" s="5" t="str">
        <f t="shared" si="1"/>
        <v/>
      </c>
    </row>
    <row r="100" spans="1:9" ht="30" outlineLevel="2" x14ac:dyDescent="0.25">
      <c r="A100" s="3">
        <v>83</v>
      </c>
      <c r="B100" s="3" t="s">
        <v>182</v>
      </c>
      <c r="C100" s="3">
        <v>10</v>
      </c>
      <c r="D100" s="3" t="s">
        <v>183</v>
      </c>
      <c r="E100" s="3" t="s">
        <v>58</v>
      </c>
      <c r="F100" s="4">
        <v>10</v>
      </c>
      <c r="G100" s="4"/>
      <c r="H100" s="5"/>
      <c r="I100" s="5" t="str">
        <f t="shared" si="1"/>
        <v/>
      </c>
    </row>
    <row r="101" spans="1:9" ht="30" outlineLevel="2" x14ac:dyDescent="0.25">
      <c r="A101" s="3">
        <v>84</v>
      </c>
      <c r="B101" s="3" t="s">
        <v>184</v>
      </c>
      <c r="C101" s="3">
        <v>10</v>
      </c>
      <c r="D101" s="3" t="s">
        <v>185</v>
      </c>
      <c r="E101" s="3" t="s">
        <v>58</v>
      </c>
      <c r="F101" s="4">
        <v>5</v>
      </c>
      <c r="G101" s="4"/>
      <c r="H101" s="5"/>
      <c r="I101" s="5" t="str">
        <f t="shared" si="1"/>
        <v/>
      </c>
    </row>
    <row r="102" spans="1:9" ht="30" outlineLevel="2" x14ac:dyDescent="0.25">
      <c r="A102" s="3">
        <v>85</v>
      </c>
      <c r="B102" s="3" t="s">
        <v>186</v>
      </c>
      <c r="C102" s="3">
        <v>10</v>
      </c>
      <c r="D102" s="3" t="s">
        <v>187</v>
      </c>
      <c r="E102" s="3" t="s">
        <v>58</v>
      </c>
      <c r="F102" s="4">
        <v>5</v>
      </c>
      <c r="G102" s="4"/>
      <c r="H102" s="5"/>
      <c r="I102" s="5" t="str">
        <f t="shared" si="1"/>
        <v/>
      </c>
    </row>
    <row r="103" spans="1:9" ht="30" outlineLevel="2" x14ac:dyDescent="0.25">
      <c r="A103" s="3">
        <v>86</v>
      </c>
      <c r="B103" s="3" t="s">
        <v>188</v>
      </c>
      <c r="C103" s="3">
        <v>10</v>
      </c>
      <c r="D103" s="3" t="s">
        <v>189</v>
      </c>
      <c r="E103" s="3" t="s">
        <v>58</v>
      </c>
      <c r="F103" s="4">
        <v>5</v>
      </c>
      <c r="G103" s="4"/>
      <c r="H103" s="5"/>
      <c r="I103" s="5" t="str">
        <f t="shared" si="1"/>
        <v/>
      </c>
    </row>
    <row r="104" spans="1:9" outlineLevel="2" x14ac:dyDescent="0.25">
      <c r="A104" s="3">
        <v>87</v>
      </c>
      <c r="B104" s="3" t="s">
        <v>190</v>
      </c>
      <c r="C104" s="3">
        <v>10</v>
      </c>
      <c r="D104" s="3" t="s">
        <v>191</v>
      </c>
      <c r="E104" s="3" t="s">
        <v>58</v>
      </c>
      <c r="F104" s="4">
        <v>20</v>
      </c>
      <c r="G104" s="4"/>
      <c r="H104" s="5"/>
      <c r="I104" s="5" t="str">
        <f t="shared" si="1"/>
        <v/>
      </c>
    </row>
    <row r="105" spans="1:9" outlineLevel="2" x14ac:dyDescent="0.25">
      <c r="A105" s="3">
        <v>88</v>
      </c>
      <c r="B105" s="3" t="s">
        <v>192</v>
      </c>
      <c r="C105" s="3">
        <v>10</v>
      </c>
      <c r="D105" s="3" t="s">
        <v>193</v>
      </c>
      <c r="E105" s="3" t="s">
        <v>58</v>
      </c>
      <c r="F105" s="4">
        <v>5</v>
      </c>
      <c r="G105" s="4"/>
      <c r="H105" s="5"/>
      <c r="I105" s="5" t="str">
        <f t="shared" si="1"/>
        <v/>
      </c>
    </row>
    <row r="106" spans="1:9" outlineLevel="2" x14ac:dyDescent="0.25">
      <c r="A106" s="3">
        <v>89</v>
      </c>
      <c r="B106" s="3" t="s">
        <v>194</v>
      </c>
      <c r="C106" s="3">
        <v>10</v>
      </c>
      <c r="D106" s="3" t="s">
        <v>195</v>
      </c>
      <c r="E106" s="3" t="s">
        <v>58</v>
      </c>
      <c r="F106" s="4">
        <v>5</v>
      </c>
      <c r="G106" s="4"/>
      <c r="H106" s="5"/>
      <c r="I106" s="5" t="str">
        <f t="shared" si="1"/>
        <v/>
      </c>
    </row>
    <row r="107" spans="1:9" ht="45" outlineLevel="2" x14ac:dyDescent="0.25">
      <c r="A107" s="3">
        <v>90</v>
      </c>
      <c r="B107" s="3" t="s">
        <v>196</v>
      </c>
      <c r="C107" s="3">
        <v>10</v>
      </c>
      <c r="D107" s="3" t="s">
        <v>197</v>
      </c>
      <c r="E107" s="3" t="s">
        <v>58</v>
      </c>
      <c r="F107" s="4">
        <v>60</v>
      </c>
      <c r="G107" s="4"/>
      <c r="H107" s="5"/>
      <c r="I107" s="5" t="str">
        <f t="shared" si="1"/>
        <v/>
      </c>
    </row>
    <row r="108" spans="1:9" ht="30" outlineLevel="2" x14ac:dyDescent="0.25">
      <c r="A108" s="3">
        <v>91</v>
      </c>
      <c r="B108" s="3" t="s">
        <v>198</v>
      </c>
      <c r="C108" s="3">
        <v>10</v>
      </c>
      <c r="D108" s="3" t="s">
        <v>199</v>
      </c>
      <c r="E108" s="3" t="s">
        <v>58</v>
      </c>
      <c r="F108" s="4">
        <v>5</v>
      </c>
      <c r="G108" s="4"/>
      <c r="H108" s="5"/>
      <c r="I108" s="5" t="str">
        <f t="shared" si="1"/>
        <v/>
      </c>
    </row>
    <row r="109" spans="1:9" ht="45" outlineLevel="2" x14ac:dyDescent="0.25">
      <c r="A109" s="3">
        <v>92</v>
      </c>
      <c r="B109" s="3" t="s">
        <v>200</v>
      </c>
      <c r="C109" s="3">
        <v>10</v>
      </c>
      <c r="D109" s="3" t="s">
        <v>201</v>
      </c>
      <c r="E109" s="3" t="s">
        <v>58</v>
      </c>
      <c r="F109" s="4">
        <v>960</v>
      </c>
      <c r="G109" s="4"/>
      <c r="H109" s="5"/>
      <c r="I109" s="5" t="str">
        <f t="shared" si="1"/>
        <v/>
      </c>
    </row>
    <row r="110" spans="1:9" s="9" customFormat="1" outlineLevel="1" x14ac:dyDescent="0.25">
      <c r="A110" s="6"/>
      <c r="B110" s="6"/>
      <c r="C110" s="6" t="s">
        <v>202</v>
      </c>
      <c r="D110" s="6"/>
      <c r="E110" s="6"/>
      <c r="F110" s="7"/>
      <c r="G110" s="7"/>
      <c r="H110" s="8"/>
      <c r="I110" s="8">
        <f>SUBTOTAL(9,I98:I109)</f>
        <v>0</v>
      </c>
    </row>
    <row r="111" spans="1:9" ht="30" outlineLevel="2" x14ac:dyDescent="0.25">
      <c r="A111" s="3">
        <v>93</v>
      </c>
      <c r="B111" s="3" t="s">
        <v>203</v>
      </c>
      <c r="C111" s="3">
        <v>11</v>
      </c>
      <c r="D111" s="3" t="s">
        <v>204</v>
      </c>
      <c r="E111" s="3" t="s">
        <v>69</v>
      </c>
      <c r="F111" s="4">
        <v>60</v>
      </c>
      <c r="G111" s="4"/>
      <c r="H111" s="5"/>
      <c r="I111" s="5" t="str">
        <f t="shared" si="1"/>
        <v/>
      </c>
    </row>
    <row r="112" spans="1:9" s="9" customFormat="1" outlineLevel="1" x14ac:dyDescent="0.25">
      <c r="A112" s="6"/>
      <c r="B112" s="6"/>
      <c r="C112" s="6" t="s">
        <v>205</v>
      </c>
      <c r="D112" s="6"/>
      <c r="E112" s="6"/>
      <c r="F112" s="7"/>
      <c r="G112" s="7"/>
      <c r="H112" s="8"/>
      <c r="I112" s="8">
        <f>SUBTOTAL(9,I111:I111)</f>
        <v>0</v>
      </c>
    </row>
    <row r="113" spans="1:9" ht="30" outlineLevel="2" x14ac:dyDescent="0.25">
      <c r="A113" s="3">
        <v>94</v>
      </c>
      <c r="B113" s="3" t="s">
        <v>206</v>
      </c>
      <c r="C113" s="3">
        <v>12</v>
      </c>
      <c r="D113" s="3" t="s">
        <v>207</v>
      </c>
      <c r="E113" s="3" t="s">
        <v>58</v>
      </c>
      <c r="F113" s="4">
        <v>420</v>
      </c>
      <c r="G113" s="4"/>
      <c r="H113" s="5"/>
      <c r="I113" s="5" t="str">
        <f t="shared" si="1"/>
        <v/>
      </c>
    </row>
    <row r="114" spans="1:9" ht="30" outlineLevel="2" x14ac:dyDescent="0.25">
      <c r="A114" s="3">
        <v>95</v>
      </c>
      <c r="B114" s="3" t="s">
        <v>208</v>
      </c>
      <c r="C114" s="3">
        <v>12</v>
      </c>
      <c r="D114" s="3" t="s">
        <v>209</v>
      </c>
      <c r="E114" s="3" t="s">
        <v>58</v>
      </c>
      <c r="F114" s="4">
        <v>70</v>
      </c>
      <c r="G114" s="4"/>
      <c r="H114" s="5"/>
      <c r="I114" s="5" t="str">
        <f t="shared" si="1"/>
        <v/>
      </c>
    </row>
    <row r="115" spans="1:9" ht="30" outlineLevel="2" x14ac:dyDescent="0.25">
      <c r="A115" s="3">
        <v>96</v>
      </c>
      <c r="B115" s="3" t="s">
        <v>210</v>
      </c>
      <c r="C115" s="3">
        <v>12</v>
      </c>
      <c r="D115" s="3" t="s">
        <v>211</v>
      </c>
      <c r="E115" s="3" t="s">
        <v>58</v>
      </c>
      <c r="F115" s="4">
        <v>140</v>
      </c>
      <c r="G115" s="4"/>
      <c r="H115" s="5"/>
      <c r="I115" s="5" t="str">
        <f t="shared" si="1"/>
        <v/>
      </c>
    </row>
    <row r="116" spans="1:9" ht="30" outlineLevel="2" x14ac:dyDescent="0.25">
      <c r="A116" s="3">
        <v>97</v>
      </c>
      <c r="B116" s="3" t="s">
        <v>212</v>
      </c>
      <c r="C116" s="3">
        <v>12</v>
      </c>
      <c r="D116" s="3" t="s">
        <v>213</v>
      </c>
      <c r="E116" s="3" t="s">
        <v>58</v>
      </c>
      <c r="F116" s="4">
        <v>25</v>
      </c>
      <c r="G116" s="4"/>
      <c r="H116" s="5"/>
      <c r="I116" s="5" t="str">
        <f t="shared" si="1"/>
        <v/>
      </c>
    </row>
    <row r="117" spans="1:9" ht="30" outlineLevel="2" x14ac:dyDescent="0.25">
      <c r="A117" s="3">
        <v>98</v>
      </c>
      <c r="B117" s="3" t="s">
        <v>214</v>
      </c>
      <c r="C117" s="3">
        <v>12</v>
      </c>
      <c r="D117" s="3" t="s">
        <v>215</v>
      </c>
      <c r="E117" s="3" t="s">
        <v>58</v>
      </c>
      <c r="F117" s="4">
        <v>30</v>
      </c>
      <c r="G117" s="4"/>
      <c r="H117" s="5"/>
      <c r="I117" s="5" t="str">
        <f t="shared" si="1"/>
        <v/>
      </c>
    </row>
    <row r="118" spans="1:9" ht="30" outlineLevel="2" x14ac:dyDescent="0.25">
      <c r="A118" s="3">
        <v>99</v>
      </c>
      <c r="B118" s="3" t="s">
        <v>216</v>
      </c>
      <c r="C118" s="3">
        <v>12</v>
      </c>
      <c r="D118" s="3" t="s">
        <v>217</v>
      </c>
      <c r="E118" s="3" t="s">
        <v>58</v>
      </c>
      <c r="F118" s="4">
        <v>10</v>
      </c>
      <c r="G118" s="4"/>
      <c r="H118" s="5"/>
      <c r="I118" s="5" t="str">
        <f t="shared" si="1"/>
        <v/>
      </c>
    </row>
    <row r="119" spans="1:9" s="9" customFormat="1" outlineLevel="1" x14ac:dyDescent="0.25">
      <c r="A119" s="6"/>
      <c r="B119" s="6"/>
      <c r="C119" s="6" t="s">
        <v>218</v>
      </c>
      <c r="D119" s="6"/>
      <c r="E119" s="6"/>
      <c r="F119" s="7"/>
      <c r="G119" s="7"/>
      <c r="H119" s="8"/>
      <c r="I119" s="8">
        <f>SUBTOTAL(9,I113:I118)</f>
        <v>0</v>
      </c>
    </row>
    <row r="120" spans="1:9" ht="45" outlineLevel="2" x14ac:dyDescent="0.25">
      <c r="A120" s="3">
        <v>100</v>
      </c>
      <c r="B120" s="3" t="s">
        <v>219</v>
      </c>
      <c r="C120" s="3">
        <v>13</v>
      </c>
      <c r="D120" s="3" t="s">
        <v>220</v>
      </c>
      <c r="E120" s="3" t="s">
        <v>221</v>
      </c>
      <c r="F120" s="4">
        <v>990</v>
      </c>
      <c r="G120" s="4"/>
      <c r="H120" s="5"/>
      <c r="I120" s="5" t="str">
        <f t="shared" si="1"/>
        <v/>
      </c>
    </row>
    <row r="121" spans="1:9" ht="45" outlineLevel="2" x14ac:dyDescent="0.25">
      <c r="A121" s="3">
        <v>101</v>
      </c>
      <c r="B121" s="3" t="s">
        <v>222</v>
      </c>
      <c r="C121" s="3">
        <v>13</v>
      </c>
      <c r="D121" s="3" t="s">
        <v>223</v>
      </c>
      <c r="E121" s="3" t="s">
        <v>58</v>
      </c>
      <c r="F121" s="4">
        <v>750</v>
      </c>
      <c r="G121" s="4"/>
      <c r="H121" s="5"/>
      <c r="I121" s="5" t="str">
        <f t="shared" si="1"/>
        <v/>
      </c>
    </row>
    <row r="122" spans="1:9" s="9" customFormat="1" outlineLevel="1" x14ac:dyDescent="0.25">
      <c r="A122" s="6"/>
      <c r="B122" s="6"/>
      <c r="C122" s="6" t="s">
        <v>224</v>
      </c>
      <c r="D122" s="6"/>
      <c r="E122" s="6"/>
      <c r="F122" s="7"/>
      <c r="G122" s="7"/>
      <c r="H122" s="8"/>
      <c r="I122" s="8">
        <f>SUBTOTAL(9,I120:I121)</f>
        <v>0</v>
      </c>
    </row>
    <row r="123" spans="1:9" s="9" customFormat="1" ht="30" x14ac:dyDescent="0.25">
      <c r="C123" s="9" t="s">
        <v>225</v>
      </c>
      <c r="F123" s="11"/>
      <c r="G123" s="11"/>
      <c r="H123" s="12"/>
      <c r="I123" s="12">
        <f>SUBTOTAL(9,I9:I122)</f>
        <v>0</v>
      </c>
    </row>
  </sheetData>
  <mergeCells count="5">
    <mergeCell ref="A1:I1"/>
    <mergeCell ref="A2:I2"/>
    <mergeCell ref="A3:I3"/>
    <mergeCell ref="A4:I4"/>
    <mergeCell ref="A6:I6"/>
  </mergeCells>
  <hyperlinks>
    <hyperlink ref="A4" r:id="rId1" xr:uid="{0F51F62D-092C-4075-A099-96832D972C9C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79" fitToHeight="0" orientation="portrait" horizontalDpi="4294967293" verticalDpi="4294967293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Emerson R. Vicentim</dc:creator>
  <cp:lastModifiedBy>Emerson R. Vicentim</cp:lastModifiedBy>
  <cp:lastPrinted>2025-11-12T16:11:09Z</cp:lastPrinted>
  <dcterms:created xsi:type="dcterms:W3CDTF">2025-11-12T15:53:24Z</dcterms:created>
  <dcterms:modified xsi:type="dcterms:W3CDTF">2025-11-13T13:14:29Z</dcterms:modified>
</cp:coreProperties>
</file>